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<sst xmlns="http://schemas.openxmlformats.org/spreadsheetml/2006/main" count="1150" uniqueCount="410">
  <si>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</si>
  <si>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</si>
  <si>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</si>
  <si>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</si>
  <si>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</si>
  <si>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</si>
  <si>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</si>
  <si>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</si>
  <si>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</si>
  <si>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</si>
  <si>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</si>
  <si>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</si>
  <si>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</si>
  <si>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</si>
  <si>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</si>
  <si>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</si>
  <si>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</si>
  <si>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</si>
  <si>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</si>
  <si>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</si>
  <si>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</si>
  <si>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</si>
  <si>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</si>
  <si>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</si>
  <si>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</si>
  <si>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</si>
  <si>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</si>
  <si>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</si>
  <si>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</si>
  <si>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</si>
  <si>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</si>
  <si>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</si>
  <si>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</si>
  <si>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</si>
  <si>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</si>
  <si>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</si>
  <si>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</si>
  <si>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</si>
  <si>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</si>
  <si>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</si>
  <si>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</si>
  <si>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</si>
  <si>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</si>
  <si>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</si>
  <si>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</si>
  <si>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</si>
  <si>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</si>
  <si>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</si>
  <si>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</si>
  <si>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</si>
  <si>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</si>
  <si>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</si>
  <si>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</si>
  <si>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</si>
  <si>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</si>
  <si>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</si>
  <si>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</si>
  <si>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</si>
  <si>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</si>
  <si>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</si>
  <si>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</si>
  <si>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</si>
  <si>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</si>
  <si>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</si>
  <si>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</si>
  <si>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</si>
  <si>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</si>
  <si>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</si>
  <si>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</si>
  <si>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</si>
  <si>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</si>
  <si>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</si>
  <si>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</si>
  <si>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</si>
  <si>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</si>
  <si>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</si>
  <si>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</si>
  <si>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</si>
  <si>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</si>
  <si>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</si>
  <si>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</si>
  <si>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</si>
  <si>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</si>
  <si>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</si>
  <si>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</si>
  <si>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</si>
  <si>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</si>
  <si>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</si>
  <si>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</si>
  <si>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</si>
  <si>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</si>
  <si>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</si>
  <si>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</si>
  <si>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</si>
  <si>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</si>
  <si>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</si>
  <si>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</si>
  <si>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</si>
  <si>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</si>
  <si>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</si>
  <si>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</si>
  <si>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</si>
  <si>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</si>
  <si>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</si>
  <si>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</si>
  <si>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</si>
  <si>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</si>
  <si>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</si>
  <si>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</si>
  <si>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</si>
  <si>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</si>
  <si>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</si>
  <si>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</si>
  <si>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</si>
  <si>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</si>
  <si>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</si>
  <si>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</si>
  <si>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</si>
  <si>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</si>
  <si>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</si>
  <si>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</si>
  <si>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</si>
  <si>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</si>
  <si>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</si>
  <si>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</si>
  <si>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</si>
  <si>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</si>
  <si>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</si>
  <si>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</si>
  <si>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</si>
  <si>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</si>
  <si>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</si>
  <si>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</si>
  <si>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</si>
  <si>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</si>
  <si>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</si>
  <si>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</si>
  <si>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</si>
  <si>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</si>
  <si>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</si>
  <si>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</si>
  <si>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</si>
  <si>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</si>
  <si>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</si>
  <si>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</si>
  <si>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</si>
  <si>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</si>
  <si>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</si>
  <si>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</si>
  <si>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</si>
  <si>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</si>
  <si>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</si>
  <si>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</si>
  <si>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</si>
  <si>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</si>
  <si>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</si>
  <si>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</si>
  <si>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</si>
  <si>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</si>
  <si>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</si>
  <si>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</si>
  <si>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</si>
  <si>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</si>
  <si>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</si>
  <si>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</si>
  <si>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</si>
  <si>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</si>
  <si>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</si>
  <si>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</si>
  <si>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</si>
  <si>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</si>
  <si>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</si>
  <si>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</si>
  <si>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</si>
  <si>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</si>
  <si>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</si>
  <si>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</si>
  <si>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</si>
  <si>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</si>
  <si>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</si>
  <si>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</si>
  <si>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</si>
  <si>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</si>
  <si>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</si>
  <si>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</si>
  <si>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</si>
  <si>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</si>
  <si>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</si>
  <si>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</si>
  <si>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</si>
  <si>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</si>
  <si>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</si>
  <si>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</si>
  <si>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</si>
  <si>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</si>
  <si>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</si>
  <si>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</si>
  <si>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</si>
  <si>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</si>
  <si>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</si>
  <si>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</si>
  <si>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</si>
  <si>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</si>
  <si>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</si>
  <si>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</si>
  <si>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</si>
  <si>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</si>
  <si>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</si>
  <si>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</si>
  <si>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</si>
  <si>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</si>
  <si>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</si>
  <si>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</si>
  <si>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</si>
  <si>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</si>
  <si>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</si>
  <si>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</si>
  <si>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</si>
  <si>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</si>
  <si>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</si>
  <si>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</si>
  <si>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</si>
  <si>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</si>
  <si>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</si>
  <si>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</si>
  <si>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</si>
  <si>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</si>
  <si>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</si>
  <si>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</si>
  <si>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</si>
  <si>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</si>
  <si>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</si>
  <si>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</si>
  <si>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</si>
  <si>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</si>
  <si>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</si>
  <si>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</si>
  <si>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</si>
  <si>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</si>
  <si>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</si>
  <si>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</si>
  <si>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</si>
  <si>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</si>
  <si>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</si>
  <si>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</si>
  <si>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</si>
  <si>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</si>
  <si>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</si>
  <si>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</si>
  <si>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</si>
  <si>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</si>
  <si>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</si>
  <si>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</si>
  <si>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</si>
  <si>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</si>
  <si>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</si>
  <si>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</si>
  <si>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</si>
  <si>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</si>
  <si>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</si>
  <si>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</si>
  <si>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</si>
  <si>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</si>
  <si>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</si>
  <si>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</si>
  <si>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</si>
  <si>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</si>
  <si>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</si>
  <si>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</si>
  <si>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</si>
  <si>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</si>
  <si>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</si>
  <si>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</si>
  <si>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</si>
  <si>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</si>
  <si>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</si>
  <si>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</si>
  <si>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</si>
  <si>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</si>
  <si>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</si>
  <si>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</si>
  <si>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</si>
  <si>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</si>
  <si>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</si>
  <si>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</si>
  <si>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</si>
  <si>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</si>
  <si>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</si>
  <si>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</si>
  <si>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</si>
  <si>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</si>
  <si>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</si>
  <si>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</si>
  <si>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</si>
  <si>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</si>
  <si>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</si>
  <si>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</si>
  <si>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</si>
  <si>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</si>
  <si>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</si>
  <si>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</si>
  <si>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</si>
  <si>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</si>
  <si>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</si>
  <si>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</si>
  <si>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</si>
  <si>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</si>
  <si>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</si>
  <si>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</si>
  <si>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</si>
  <si>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</si>
  <si>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</si>
  <si>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</si>
  <si>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</si>
  <si>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</si>
  <si>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</si>
  <si>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</si>
  <si>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</si>
  <si>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</si>
  <si>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</si>
  <si>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</si>
  <si>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</si>
  <si>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</si>
  <si>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</si>
  <si>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</si>
  <si>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</si>
  <si>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</si>
  <si>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</si>
  <si>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</si>
  <si>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</si>
  <si>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</si>
  <si>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</si>
  <si>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</si>
  <si>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</si>
  <si>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</si>
  <si>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</si>
  <si>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</si>
  <si>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</si>
  <si>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</si>
  <si>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</si>
  <si>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</si>
  <si>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</si>
  <si>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</si>
  <si>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</si>
  <si>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</si>
  <si>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</si>
  <si>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</si>
  <si>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</si>
  <si>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</si>
  <si>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</si>
  <si>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</si>
  <si>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</si>
  <si>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</si>
  <si>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</si>
  <si>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</si>
  <si>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</si>
  <si>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</si>
  <si>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</si>
  <si>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</si>
  <si>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</si>
  <si>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</si>
  <si>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</si>
  <si>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</si>
  <si>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</si>
  <si>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</si>
  <si>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</si>
  <si>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</si>
  <si>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</si>
  <si>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</si>
  <si>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</si>
  <si>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</si>
  <si>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</si>
  <si>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</si>
  <si>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</si>
  <si>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</si>
  <si>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</si>
  <si>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</si>
  <si>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</si>
  <si>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</si>
  <si>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</si>
  <si>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</si>
  <si>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</si>
  <si>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</si>
  <si>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</si>
  <si>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</si>
  <si>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</si>
  <si>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</si>
  <si>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</si>
  <si>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</si>
  <si>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</si>
  <si>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</si>
  <si>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</si>
  <si>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</si>
  <si>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</si>
  <si>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</si>
  <si>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Новый Учхоз</t>
  </si>
  <si>
    <t>Р/СЗ/47/01/0003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</si>
  <si>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</si>
  <si>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Показатель замены линий электропередачи, км</t>
  </si>
  <si>
    <t>п. Ушково</t>
  </si>
  <si>
    <t>0,450 км</t>
  </si>
  <si>
    <t>Реконструкция КЛ-10кВ оп.№№52-53 КВЛ-10 кВ ф.02 от ПС-41 до ТП-3 0,450 км</t>
  </si>
  <si>
    <t>КЛ-10кВ оп.№№52-53 КВЛ-10 кВ ф.02 от ПС-41 до ТП-3 0,450 км</t>
  </si>
  <si>
    <t>2029 г.</t>
  </si>
  <si>
    <t xml:space="preserve"> кабельнай участок оп.№№52-53 КВЛ-10 кВ ф.02 от ПС-41 до ТП-3 </t>
  </si>
  <si>
    <t xml:space="preserve">КВЛ-10 кВ ф.02 от ПС-41 до ТП-3 </t>
  </si>
  <si>
    <t>3х95</t>
  </si>
  <si>
    <t>3х120</t>
  </si>
  <si>
    <t>КВЛ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</si>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</sst>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9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Fill="1" applyBorder="1"/>
    <xf numFmtId="0" fontId="6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 wrapText="1"/>
    </xf>
    <xf numFmtId="0" fontId="6" fillId="0" borderId="0" xfId="3" applyFont="1" applyAlignment="1">
      <alignment horizontal="left" wrapText="1"/>
    </xf>
    <xf numFmtId="0" fontId="12" fillId="0" borderId="1" xfId="0" applyFont="1" applyBorder="1" applyAlignment="1">
      <alignment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6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25" sqref="C2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409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396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397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398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360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399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25.644257583755401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21.019883265373281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3" customWidth="1"/>
    <col min="2" max="2" width="35.28515625" style="163" customWidth="1"/>
    <col min="3" max="3" width="31.140625" style="163" customWidth="1"/>
    <col min="4" max="4" width="25" style="163" customWidth="1"/>
    <col min="5" max="5" width="50" style="163" customWidth="1"/>
    <col min="6" max="6" width="57" style="163" customWidth="1"/>
    <col min="7" max="7" width="57.5703125" style="163" customWidth="1"/>
    <col min="8" max="10" width="20.5703125" style="163" customWidth="1"/>
    <col min="11" max="11" width="16" style="163" customWidth="1"/>
    <col min="12" max="12" width="20.5703125" style="163" customWidth="1"/>
    <col min="13" max="13" width="21.28515625" style="163" customWidth="1"/>
    <col min="14" max="14" width="23.85546875" style="163" customWidth="1"/>
    <col min="15" max="15" width="21" style="163" customWidth="1"/>
    <col min="16" max="16" width="23.85546875" style="163" customWidth="1"/>
    <col min="17" max="17" width="58" style="163" customWidth="1"/>
    <col min="18" max="18" width="27" style="163" customWidth="1"/>
    <col min="19" max="19" width="43" style="163" customWidth="1"/>
    <col min="20" max="16384" width="9.140625" style="16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0" t="str">
        <f>'1. паспорт местоположение'!A5:C5</f>
        <v>Год раскрытия информации: 2026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8" s="2" customFormat="1" ht="15.75" x14ac:dyDescent="0.2">
      <c r="A5" s="6"/>
    </row>
    <row r="6" spans="1:28" s="2" customFormat="1" ht="18.75" x14ac:dyDescent="0.2">
      <c r="A6" s="191" t="s">
        <v>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2" t="str">
        <f>'[1]1. паспорт местоположение'!A9:C9</f>
        <v>Филиал "Северо-Западный" АО "Оборонэнерго"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2" t="str">
        <f>'1. паспорт местоположение'!A12:C12</f>
        <v>Р/СЗ/47/01/0003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2" t="str">
        <f>'1. паспорт местоположение'!A15:C15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51"/>
      <c r="U14" s="151"/>
      <c r="V14" s="151"/>
      <c r="W14" s="151"/>
      <c r="X14" s="151"/>
      <c r="Y14" s="151"/>
      <c r="Z14" s="151"/>
      <c r="AA14" s="151"/>
      <c r="AB14" s="151"/>
    </row>
    <row r="15" spans="1:28" s="11" customFormat="1" ht="15" customHeight="1" x14ac:dyDescent="0.2">
      <c r="A15" s="193" t="s">
        <v>6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52"/>
      <c r="U15" s="152"/>
      <c r="V15" s="152"/>
      <c r="W15" s="152"/>
      <c r="X15" s="152"/>
      <c r="Y15" s="152"/>
      <c r="Z15" s="152"/>
      <c r="AA15" s="152"/>
      <c r="AB15" s="152"/>
    </row>
    <row r="16" spans="1:28" s="11" customFormat="1" ht="15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6" t="s">
        <v>367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53"/>
      <c r="U17" s="153"/>
      <c r="V17" s="153"/>
      <c r="W17" s="153"/>
      <c r="X17" s="153"/>
      <c r="Y17" s="153"/>
      <c r="Z17" s="153"/>
      <c r="AA17" s="153"/>
      <c r="AB17" s="153"/>
    </row>
    <row r="18" spans="1:28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3" t="s">
        <v>8</v>
      </c>
      <c r="B19" s="183" t="s">
        <v>368</v>
      </c>
      <c r="C19" s="188" t="s">
        <v>369</v>
      </c>
      <c r="D19" s="183" t="s">
        <v>370</v>
      </c>
      <c r="E19" s="183" t="s">
        <v>371</v>
      </c>
      <c r="F19" s="183" t="s">
        <v>372</v>
      </c>
      <c r="G19" s="183" t="s">
        <v>373</v>
      </c>
      <c r="H19" s="183" t="s">
        <v>374</v>
      </c>
      <c r="I19" s="183" t="s">
        <v>375</v>
      </c>
      <c r="J19" s="183" t="s">
        <v>376</v>
      </c>
      <c r="K19" s="183" t="s">
        <v>60</v>
      </c>
      <c r="L19" s="183" t="s">
        <v>377</v>
      </c>
      <c r="M19" s="183" t="s">
        <v>378</v>
      </c>
      <c r="N19" s="183" t="s">
        <v>379</v>
      </c>
      <c r="O19" s="183" t="s">
        <v>380</v>
      </c>
      <c r="P19" s="183" t="s">
        <v>381</v>
      </c>
      <c r="Q19" s="183" t="s">
        <v>382</v>
      </c>
      <c r="R19" s="183"/>
      <c r="S19" s="184" t="s">
        <v>383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3"/>
      <c r="B20" s="183"/>
      <c r="C20" s="189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54" t="s">
        <v>384</v>
      </c>
      <c r="R20" s="155" t="s">
        <v>385</v>
      </c>
      <c r="S20" s="184"/>
      <c r="T20" s="156"/>
      <c r="U20" s="156"/>
      <c r="V20" s="156"/>
      <c r="W20" s="156"/>
      <c r="X20" s="156"/>
      <c r="Y20" s="156"/>
      <c r="Z20" s="157"/>
      <c r="AA20" s="157"/>
      <c r="AB20" s="157"/>
    </row>
    <row r="21" spans="1:28" s="11" customFormat="1" ht="18.75" x14ac:dyDescent="0.2">
      <c r="A21" s="154">
        <v>1</v>
      </c>
      <c r="B21" s="158">
        <v>2</v>
      </c>
      <c r="C21" s="154">
        <v>3</v>
      </c>
      <c r="D21" s="158">
        <v>4</v>
      </c>
      <c r="E21" s="154">
        <v>5</v>
      </c>
      <c r="F21" s="158">
        <v>6</v>
      </c>
      <c r="G21" s="154">
        <v>7</v>
      </c>
      <c r="H21" s="158">
        <v>8</v>
      </c>
      <c r="I21" s="154">
        <v>9</v>
      </c>
      <c r="J21" s="158">
        <v>10</v>
      </c>
      <c r="K21" s="154">
        <v>11</v>
      </c>
      <c r="L21" s="158">
        <v>12</v>
      </c>
      <c r="M21" s="154">
        <v>13</v>
      </c>
      <c r="N21" s="158">
        <v>14</v>
      </c>
      <c r="O21" s="154">
        <v>15</v>
      </c>
      <c r="P21" s="158">
        <v>16</v>
      </c>
      <c r="Q21" s="154">
        <v>17</v>
      </c>
      <c r="R21" s="158">
        <v>18</v>
      </c>
      <c r="S21" s="154">
        <v>19</v>
      </c>
      <c r="T21" s="156"/>
      <c r="U21" s="156"/>
      <c r="V21" s="156"/>
      <c r="W21" s="156"/>
      <c r="X21" s="156"/>
      <c r="Y21" s="156"/>
      <c r="Z21" s="157"/>
      <c r="AA21" s="157"/>
      <c r="AB21" s="157"/>
    </row>
    <row r="22" spans="1:28" s="161" customFormat="1" ht="19.5" customHeight="1" x14ac:dyDescent="0.3">
      <c r="A22" s="159" t="s">
        <v>353</v>
      </c>
      <c r="B22" s="159" t="s">
        <v>353</v>
      </c>
      <c r="C22" s="159" t="s">
        <v>353</v>
      </c>
      <c r="D22" s="159" t="s">
        <v>353</v>
      </c>
      <c r="E22" s="159" t="s">
        <v>353</v>
      </c>
      <c r="F22" s="159" t="s">
        <v>353</v>
      </c>
      <c r="G22" s="159" t="s">
        <v>353</v>
      </c>
      <c r="H22" s="159" t="s">
        <v>353</v>
      </c>
      <c r="I22" s="159" t="s">
        <v>353</v>
      </c>
      <c r="J22" s="159" t="s">
        <v>353</v>
      </c>
      <c r="K22" s="159" t="s">
        <v>353</v>
      </c>
      <c r="L22" s="159" t="s">
        <v>353</v>
      </c>
      <c r="M22" s="159" t="s">
        <v>353</v>
      </c>
      <c r="N22" s="159" t="s">
        <v>353</v>
      </c>
      <c r="O22" s="159" t="s">
        <v>353</v>
      </c>
      <c r="P22" s="159" t="s">
        <v>353</v>
      </c>
      <c r="Q22" s="159" t="s">
        <v>353</v>
      </c>
      <c r="R22" s="159" t="s">
        <v>353</v>
      </c>
      <c r="S22" s="159" t="s">
        <v>353</v>
      </c>
      <c r="T22" s="160"/>
      <c r="U22" s="160"/>
      <c r="V22" s="160"/>
      <c r="W22" s="160"/>
      <c r="X22" s="160"/>
      <c r="Y22" s="160"/>
      <c r="Z22" s="160"/>
      <c r="AA22" s="160"/>
      <c r="AB22" s="160"/>
    </row>
    <row r="23" spans="1:28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</row>
    <row r="24" spans="1:28" x14ac:dyDescent="0.25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</row>
    <row r="25" spans="1:28" x14ac:dyDescent="0.25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</row>
    <row r="26" spans="1:28" x14ac:dyDescent="0.25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</row>
    <row r="27" spans="1:28" x14ac:dyDescent="0.25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x14ac:dyDescent="0.25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</row>
    <row r="29" spans="1:28" x14ac:dyDescent="0.25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</row>
    <row r="30" spans="1:28" x14ac:dyDescent="0.25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</row>
    <row r="31" spans="1:28" x14ac:dyDescent="0.25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</row>
    <row r="32" spans="1:28" x14ac:dyDescent="0.25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spans="1:28" x14ac:dyDescent="0.25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x14ac:dyDescent="0.25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</row>
    <row r="35" spans="1:28" x14ac:dyDescent="0.25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</row>
    <row r="36" spans="1:28" x14ac:dyDescent="0.2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</row>
    <row r="37" spans="1:28" x14ac:dyDescent="0.25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spans="1:28" x14ac:dyDescent="0.25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</row>
    <row r="39" spans="1:28" x14ac:dyDescent="0.25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</row>
    <row r="40" spans="1:28" x14ac:dyDescent="0.2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</row>
    <row r="41" spans="1:28" x14ac:dyDescent="0.25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</row>
    <row r="42" spans="1:28" x14ac:dyDescent="0.25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</row>
    <row r="43" spans="1:28" x14ac:dyDescent="0.25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</row>
    <row r="44" spans="1:28" x14ac:dyDescent="0.25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</row>
    <row r="45" spans="1:28" x14ac:dyDescent="0.2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</row>
    <row r="46" spans="1:28" x14ac:dyDescent="0.2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1:28" x14ac:dyDescent="0.25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</row>
    <row r="48" spans="1:28" x14ac:dyDescent="0.25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</row>
    <row r="49" spans="1:28" x14ac:dyDescent="0.25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</row>
    <row r="50" spans="1:28" x14ac:dyDescent="0.25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</row>
    <row r="51" spans="1:28" x14ac:dyDescent="0.25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</row>
    <row r="52" spans="1:28" x14ac:dyDescent="0.25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</row>
    <row r="53" spans="1:28" x14ac:dyDescent="0.25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</row>
    <row r="54" spans="1:28" x14ac:dyDescent="0.25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</row>
    <row r="55" spans="1:28" x14ac:dyDescent="0.2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</row>
    <row r="56" spans="1:28" x14ac:dyDescent="0.25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</row>
    <row r="57" spans="1:28" x14ac:dyDescent="0.25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</row>
    <row r="58" spans="1:28" x14ac:dyDescent="0.25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</row>
    <row r="59" spans="1:28" x14ac:dyDescent="0.25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</row>
    <row r="60" spans="1:28" x14ac:dyDescent="0.25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</row>
    <row r="61" spans="1:28" x14ac:dyDescent="0.25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</row>
    <row r="62" spans="1:28" x14ac:dyDescent="0.25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</row>
    <row r="63" spans="1:28" x14ac:dyDescent="0.25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</row>
    <row r="64" spans="1:28" x14ac:dyDescent="0.25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</row>
    <row r="65" spans="1:28" x14ac:dyDescent="0.25">
      <c r="A65" s="162"/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</row>
    <row r="66" spans="1:28" x14ac:dyDescent="0.25">
      <c r="A66" s="162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</row>
    <row r="67" spans="1:28" x14ac:dyDescent="0.25">
      <c r="A67" s="162"/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</row>
    <row r="68" spans="1:28" x14ac:dyDescent="0.25">
      <c r="A68" s="162"/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</row>
    <row r="69" spans="1:28" x14ac:dyDescent="0.25">
      <c r="A69" s="162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</row>
    <row r="70" spans="1:28" x14ac:dyDescent="0.25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</row>
    <row r="71" spans="1:28" x14ac:dyDescent="0.25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</row>
    <row r="72" spans="1:28" x14ac:dyDescent="0.25">
      <c r="A72" s="162"/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</row>
    <row r="73" spans="1:28" x14ac:dyDescent="0.25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</row>
    <row r="74" spans="1:28" x14ac:dyDescent="0.25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</row>
    <row r="75" spans="1:28" x14ac:dyDescent="0.25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</row>
    <row r="76" spans="1:28" x14ac:dyDescent="0.25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</row>
    <row r="77" spans="1:28" x14ac:dyDescent="0.25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</row>
    <row r="78" spans="1:28" x14ac:dyDescent="0.25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</row>
    <row r="79" spans="1:28" x14ac:dyDescent="0.25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28" x14ac:dyDescent="0.25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</row>
    <row r="81" spans="1:28" x14ac:dyDescent="0.25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</row>
    <row r="82" spans="1:28" x14ac:dyDescent="0.25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</row>
    <row r="83" spans="1:28" x14ac:dyDescent="0.25">
      <c r="A83" s="162"/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</row>
    <row r="84" spans="1:28" x14ac:dyDescent="0.25">
      <c r="A84" s="16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</row>
    <row r="85" spans="1:28" x14ac:dyDescent="0.25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</row>
    <row r="86" spans="1:28" x14ac:dyDescent="0.25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</row>
    <row r="87" spans="1:28" x14ac:dyDescent="0.25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</row>
    <row r="88" spans="1:28" x14ac:dyDescent="0.25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</row>
    <row r="89" spans="1:28" x14ac:dyDescent="0.25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</row>
    <row r="90" spans="1:28" x14ac:dyDescent="0.25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</row>
    <row r="91" spans="1:28" x14ac:dyDescent="0.25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</row>
    <row r="92" spans="1:28" x14ac:dyDescent="0.25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</row>
    <row r="93" spans="1:28" x14ac:dyDescent="0.25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</row>
    <row r="94" spans="1:28" x14ac:dyDescent="0.25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</row>
    <row r="95" spans="1:28" x14ac:dyDescent="0.25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</row>
    <row r="96" spans="1:28" x14ac:dyDescent="0.25">
      <c r="A96" s="162"/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</row>
    <row r="97" spans="1:28" x14ac:dyDescent="0.25">
      <c r="A97" s="162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</row>
    <row r="98" spans="1:28" x14ac:dyDescent="0.25">
      <c r="A98" s="16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</row>
    <row r="99" spans="1:28" x14ac:dyDescent="0.25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</row>
    <row r="100" spans="1:28" x14ac:dyDescent="0.25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</row>
    <row r="101" spans="1:28" x14ac:dyDescent="0.25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</row>
    <row r="102" spans="1:28" x14ac:dyDescent="0.25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</row>
    <row r="103" spans="1:28" x14ac:dyDescent="0.25">
      <c r="A103" s="16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</row>
    <row r="104" spans="1:28" x14ac:dyDescent="0.25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</row>
    <row r="105" spans="1:28" x14ac:dyDescent="0.25">
      <c r="A105" s="162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</row>
    <row r="106" spans="1:28" x14ac:dyDescent="0.25">
      <c r="A106" s="162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</row>
    <row r="107" spans="1:28" x14ac:dyDescent="0.25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</row>
    <row r="108" spans="1:28" x14ac:dyDescent="0.25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</row>
    <row r="109" spans="1:28" x14ac:dyDescent="0.25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</row>
    <row r="110" spans="1:28" x14ac:dyDescent="0.25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</row>
    <row r="111" spans="1:28" x14ac:dyDescent="0.25">
      <c r="A111" s="16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</row>
    <row r="112" spans="1:28" x14ac:dyDescent="0.25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</row>
    <row r="113" spans="1:28" x14ac:dyDescent="0.25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</row>
    <row r="114" spans="1:28" x14ac:dyDescent="0.25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</row>
    <row r="115" spans="1:28" x14ac:dyDescent="0.25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</row>
    <row r="116" spans="1:28" x14ac:dyDescent="0.25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</row>
    <row r="117" spans="1:28" x14ac:dyDescent="0.25">
      <c r="A117" s="162"/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</row>
    <row r="118" spans="1:28" x14ac:dyDescent="0.25">
      <c r="A118" s="162"/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</row>
    <row r="119" spans="1:28" x14ac:dyDescent="0.25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</row>
    <row r="120" spans="1:28" x14ac:dyDescent="0.25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</row>
    <row r="121" spans="1:28" x14ac:dyDescent="0.25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</row>
    <row r="122" spans="1:28" x14ac:dyDescent="0.25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</row>
    <row r="123" spans="1:28" x14ac:dyDescent="0.25">
      <c r="A123" s="16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</row>
    <row r="124" spans="1:28" x14ac:dyDescent="0.25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</row>
    <row r="125" spans="1:28" x14ac:dyDescent="0.25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</row>
    <row r="126" spans="1:28" x14ac:dyDescent="0.25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</row>
    <row r="127" spans="1:28" x14ac:dyDescent="0.25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</row>
    <row r="128" spans="1:28" x14ac:dyDescent="0.25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</row>
    <row r="129" spans="1:28" x14ac:dyDescent="0.25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</row>
    <row r="130" spans="1:28" x14ac:dyDescent="0.25">
      <c r="A130" s="16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</row>
    <row r="131" spans="1:28" x14ac:dyDescent="0.25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</row>
    <row r="132" spans="1:28" x14ac:dyDescent="0.25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</row>
    <row r="133" spans="1:28" x14ac:dyDescent="0.25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</row>
    <row r="134" spans="1:28" x14ac:dyDescent="0.25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</row>
    <row r="135" spans="1:28" x14ac:dyDescent="0.25">
      <c r="A135" s="162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</row>
    <row r="136" spans="1:28" x14ac:dyDescent="0.25">
      <c r="A136" s="162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</row>
    <row r="137" spans="1:28" x14ac:dyDescent="0.25">
      <c r="A137" s="16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</row>
    <row r="138" spans="1:28" x14ac:dyDescent="0.25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</row>
    <row r="139" spans="1:28" x14ac:dyDescent="0.25">
      <c r="A139" s="162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</row>
    <row r="140" spans="1:28" x14ac:dyDescent="0.25">
      <c r="A140" s="162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</row>
    <row r="141" spans="1:28" x14ac:dyDescent="0.25">
      <c r="A141" s="162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</row>
    <row r="142" spans="1:28" x14ac:dyDescent="0.25">
      <c r="A142" s="16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</row>
    <row r="143" spans="1:28" x14ac:dyDescent="0.25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</row>
    <row r="144" spans="1:28" x14ac:dyDescent="0.25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</row>
    <row r="145" spans="1:28" x14ac:dyDescent="0.25">
      <c r="A145" s="162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</row>
    <row r="146" spans="1:28" x14ac:dyDescent="0.25">
      <c r="A146" s="162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</row>
    <row r="147" spans="1:28" x14ac:dyDescent="0.25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</row>
    <row r="148" spans="1:28" x14ac:dyDescent="0.25">
      <c r="A148" s="16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</row>
    <row r="149" spans="1:28" x14ac:dyDescent="0.25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</row>
    <row r="150" spans="1:28" x14ac:dyDescent="0.25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</row>
    <row r="151" spans="1:28" x14ac:dyDescent="0.25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</row>
    <row r="152" spans="1:28" x14ac:dyDescent="0.25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</row>
    <row r="153" spans="1:28" x14ac:dyDescent="0.25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</row>
    <row r="154" spans="1:28" x14ac:dyDescent="0.25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</row>
    <row r="155" spans="1:28" x14ac:dyDescent="0.25">
      <c r="A155" s="16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</row>
    <row r="156" spans="1:28" x14ac:dyDescent="0.25">
      <c r="A156" s="16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</row>
    <row r="157" spans="1:28" x14ac:dyDescent="0.25">
      <c r="A157" s="162"/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</row>
    <row r="158" spans="1:28" x14ac:dyDescent="0.25">
      <c r="A158" s="162"/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</row>
    <row r="159" spans="1:28" x14ac:dyDescent="0.25">
      <c r="A159" s="16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</row>
    <row r="160" spans="1:28" x14ac:dyDescent="0.25">
      <c r="A160" s="162"/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</row>
    <row r="161" spans="1:28" x14ac:dyDescent="0.25">
      <c r="A161" s="16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</row>
    <row r="162" spans="1:28" x14ac:dyDescent="0.25">
      <c r="A162" s="16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</row>
    <row r="163" spans="1:28" x14ac:dyDescent="0.25">
      <c r="A163" s="162"/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</row>
    <row r="164" spans="1:28" x14ac:dyDescent="0.25">
      <c r="A164" s="16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</row>
    <row r="165" spans="1:28" x14ac:dyDescent="0.25">
      <c r="A165" s="162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  <c r="AA165" s="162"/>
      <c r="AB165" s="162"/>
    </row>
    <row r="166" spans="1:28" x14ac:dyDescent="0.25">
      <c r="A166" s="162"/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  <c r="AA166" s="162"/>
      <c r="AB166" s="162"/>
    </row>
    <row r="167" spans="1:28" x14ac:dyDescent="0.25">
      <c r="A167" s="162"/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</row>
    <row r="168" spans="1:28" x14ac:dyDescent="0.25">
      <c r="A168" s="16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</row>
    <row r="169" spans="1:28" x14ac:dyDescent="0.25">
      <c r="A169" s="162"/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</row>
    <row r="170" spans="1:28" x14ac:dyDescent="0.25">
      <c r="A170" s="162"/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</row>
    <row r="171" spans="1:28" x14ac:dyDescent="0.25">
      <c r="A171" s="16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</row>
    <row r="172" spans="1:28" x14ac:dyDescent="0.25">
      <c r="A172" s="16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</row>
    <row r="173" spans="1:28" x14ac:dyDescent="0.25">
      <c r="A173" s="16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</row>
    <row r="174" spans="1:28" x14ac:dyDescent="0.25">
      <c r="A174" s="16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</row>
    <row r="175" spans="1:28" x14ac:dyDescent="0.25">
      <c r="A175" s="162"/>
      <c r="B175" s="162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</row>
    <row r="176" spans="1:28" x14ac:dyDescent="0.25">
      <c r="A176" s="162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</row>
    <row r="177" spans="1:28" x14ac:dyDescent="0.25">
      <c r="A177" s="162"/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  <c r="AA177" s="162"/>
      <c r="AB177" s="162"/>
    </row>
    <row r="178" spans="1:28" x14ac:dyDescent="0.25">
      <c r="A178" s="162"/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</row>
    <row r="179" spans="1:28" x14ac:dyDescent="0.25">
      <c r="A179" s="162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  <c r="AA179" s="162"/>
      <c r="AB179" s="162"/>
    </row>
    <row r="180" spans="1:28" x14ac:dyDescent="0.25">
      <c r="A180" s="162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</row>
    <row r="181" spans="1:28" x14ac:dyDescent="0.25">
      <c r="A181" s="162"/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</row>
    <row r="182" spans="1:28" x14ac:dyDescent="0.25">
      <c r="A182" s="162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</row>
    <row r="183" spans="1:28" x14ac:dyDescent="0.25">
      <c r="A183" s="162"/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</row>
    <row r="184" spans="1:28" x14ac:dyDescent="0.25">
      <c r="A184" s="16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</row>
    <row r="185" spans="1:28" x14ac:dyDescent="0.25">
      <c r="A185" s="16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</row>
    <row r="186" spans="1:28" x14ac:dyDescent="0.25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</row>
    <row r="187" spans="1:28" x14ac:dyDescent="0.25">
      <c r="A187" s="162"/>
      <c r="B187" s="162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</row>
    <row r="188" spans="1:28" x14ac:dyDescent="0.25">
      <c r="A188" s="162"/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</row>
    <row r="189" spans="1:28" x14ac:dyDescent="0.25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</row>
    <row r="190" spans="1:28" x14ac:dyDescent="0.25">
      <c r="A190" s="16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</row>
    <row r="191" spans="1:28" x14ac:dyDescent="0.25">
      <c r="A191" s="162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</row>
    <row r="192" spans="1:28" x14ac:dyDescent="0.25">
      <c r="A192" s="16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</row>
    <row r="193" spans="1:28" x14ac:dyDescent="0.25">
      <c r="A193" s="162"/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</row>
    <row r="194" spans="1:28" x14ac:dyDescent="0.25">
      <c r="A194" s="162"/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</row>
    <row r="195" spans="1:28" x14ac:dyDescent="0.25">
      <c r="A195" s="162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  <c r="AA195" s="162"/>
      <c r="AB195" s="162"/>
    </row>
    <row r="196" spans="1:28" x14ac:dyDescent="0.25">
      <c r="A196" s="162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</row>
    <row r="197" spans="1:28" x14ac:dyDescent="0.25">
      <c r="A197" s="16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</row>
    <row r="198" spans="1:28" x14ac:dyDescent="0.25">
      <c r="A198" s="162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</row>
    <row r="199" spans="1:28" x14ac:dyDescent="0.25">
      <c r="A199" s="162"/>
      <c r="B199" s="162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</row>
    <row r="200" spans="1:28" x14ac:dyDescent="0.25">
      <c r="A200" s="162"/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</row>
    <row r="201" spans="1:28" x14ac:dyDescent="0.25">
      <c r="A201" s="162"/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  <c r="AA201" s="162"/>
      <c r="AB201" s="162"/>
    </row>
    <row r="202" spans="1:28" x14ac:dyDescent="0.25">
      <c r="A202" s="162"/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</row>
    <row r="203" spans="1:28" x14ac:dyDescent="0.25">
      <c r="A203" s="16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</row>
    <row r="204" spans="1:28" x14ac:dyDescent="0.25">
      <c r="A204" s="162"/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</row>
    <row r="205" spans="1:28" x14ac:dyDescent="0.25">
      <c r="A205" s="162"/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  <c r="AB205" s="162"/>
    </row>
    <row r="206" spans="1:28" x14ac:dyDescent="0.25">
      <c r="A206" s="162"/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  <c r="AA206" s="162"/>
      <c r="AB206" s="162"/>
    </row>
    <row r="207" spans="1:28" x14ac:dyDescent="0.25">
      <c r="A207" s="162"/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  <c r="AA207" s="162"/>
      <c r="AB207" s="162"/>
    </row>
    <row r="208" spans="1:28" x14ac:dyDescent="0.25">
      <c r="A208" s="162"/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  <c r="AA208" s="162"/>
      <c r="AB208" s="162"/>
    </row>
    <row r="209" spans="1:28" x14ac:dyDescent="0.25">
      <c r="A209" s="162"/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  <c r="AA209" s="162"/>
      <c r="AB209" s="162"/>
    </row>
    <row r="210" spans="1:28" x14ac:dyDescent="0.25">
      <c r="A210" s="162"/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</row>
    <row r="211" spans="1:28" x14ac:dyDescent="0.25">
      <c r="A211" s="162"/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</row>
    <row r="212" spans="1:28" x14ac:dyDescent="0.25">
      <c r="A212" s="162"/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  <c r="AA212" s="162"/>
      <c r="AB212" s="162"/>
    </row>
    <row r="213" spans="1:28" x14ac:dyDescent="0.25">
      <c r="A213" s="162"/>
      <c r="B213" s="162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  <c r="AA213" s="162"/>
      <c r="AB213" s="162"/>
    </row>
    <row r="214" spans="1:28" x14ac:dyDescent="0.25">
      <c r="A214" s="162"/>
      <c r="B214" s="162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  <c r="AA214" s="162"/>
      <c r="AB214" s="162"/>
    </row>
    <row r="215" spans="1:28" x14ac:dyDescent="0.25">
      <c r="A215" s="162"/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  <c r="AA215" s="162"/>
      <c r="AB215" s="162"/>
    </row>
    <row r="216" spans="1:28" x14ac:dyDescent="0.25">
      <c r="A216" s="162"/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  <c r="AA216" s="162"/>
      <c r="AB216" s="162"/>
    </row>
    <row r="217" spans="1:28" x14ac:dyDescent="0.25">
      <c r="A217" s="162"/>
      <c r="B217" s="162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  <c r="AA217" s="162"/>
      <c r="AB217" s="162"/>
    </row>
    <row r="218" spans="1:28" x14ac:dyDescent="0.25">
      <c r="A218" s="162"/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  <c r="Z218" s="162"/>
      <c r="AA218" s="162"/>
      <c r="AB218" s="162"/>
    </row>
    <row r="219" spans="1:28" x14ac:dyDescent="0.25">
      <c r="A219" s="162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  <c r="AA219" s="162"/>
      <c r="AB219" s="162"/>
    </row>
    <row r="220" spans="1:28" x14ac:dyDescent="0.25">
      <c r="A220" s="162"/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</row>
    <row r="221" spans="1:28" x14ac:dyDescent="0.25">
      <c r="A221" s="162"/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2"/>
      <c r="AB221" s="162"/>
    </row>
    <row r="222" spans="1:28" x14ac:dyDescent="0.25">
      <c r="A222" s="162"/>
      <c r="B222" s="162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  <c r="Z222" s="162"/>
      <c r="AA222" s="162"/>
      <c r="AB222" s="162"/>
    </row>
    <row r="223" spans="1:28" x14ac:dyDescent="0.25">
      <c r="A223" s="162"/>
      <c r="B223" s="162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  <c r="Z223" s="162"/>
      <c r="AA223" s="162"/>
      <c r="AB223" s="162"/>
    </row>
    <row r="224" spans="1:28" x14ac:dyDescent="0.25">
      <c r="A224" s="162"/>
      <c r="B224" s="162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  <c r="Z224" s="162"/>
      <c r="AA224" s="162"/>
      <c r="AB224" s="162"/>
    </row>
    <row r="225" spans="1:28" x14ac:dyDescent="0.25">
      <c r="A225" s="162"/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  <c r="AA225" s="162"/>
      <c r="AB225" s="162"/>
    </row>
    <row r="226" spans="1:28" x14ac:dyDescent="0.25">
      <c r="A226" s="162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  <c r="AA226" s="162"/>
      <c r="AB226" s="162"/>
    </row>
    <row r="227" spans="1:28" x14ac:dyDescent="0.25">
      <c r="A227" s="162"/>
      <c r="B227" s="162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</row>
    <row r="228" spans="1:28" x14ac:dyDescent="0.25">
      <c r="A228" s="162"/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  <c r="Z228" s="162"/>
      <c r="AA228" s="162"/>
      <c r="AB228" s="162"/>
    </row>
    <row r="229" spans="1:28" x14ac:dyDescent="0.25">
      <c r="A229" s="162"/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  <c r="Z229" s="162"/>
      <c r="AA229" s="162"/>
      <c r="AB229" s="162"/>
    </row>
    <row r="230" spans="1:28" x14ac:dyDescent="0.25">
      <c r="A230" s="162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  <c r="Z230" s="162"/>
      <c r="AA230" s="162"/>
      <c r="AB230" s="162"/>
    </row>
    <row r="231" spans="1:28" x14ac:dyDescent="0.25">
      <c r="A231" s="162"/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  <c r="AA231" s="162"/>
      <c r="AB231" s="162"/>
    </row>
    <row r="232" spans="1:28" x14ac:dyDescent="0.25">
      <c r="A232" s="162"/>
      <c r="B232" s="162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  <c r="AA232" s="162"/>
      <c r="AB232" s="162"/>
    </row>
    <row r="233" spans="1:28" x14ac:dyDescent="0.25">
      <c r="A233" s="162"/>
      <c r="B233" s="162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  <c r="AA233" s="162"/>
      <c r="AB233" s="162"/>
    </row>
    <row r="234" spans="1:28" x14ac:dyDescent="0.25">
      <c r="A234" s="162"/>
      <c r="B234" s="162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  <c r="Z234" s="162"/>
      <c r="AA234" s="162"/>
      <c r="AB234" s="162"/>
    </row>
    <row r="235" spans="1:28" x14ac:dyDescent="0.25">
      <c r="A235" s="162"/>
      <c r="B235" s="162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  <c r="Z235" s="162"/>
      <c r="AA235" s="162"/>
      <c r="AB235" s="162"/>
    </row>
    <row r="236" spans="1:28" x14ac:dyDescent="0.25">
      <c r="A236" s="162"/>
      <c r="B236" s="162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  <c r="Z236" s="162"/>
      <c r="AA236" s="162"/>
      <c r="AB236" s="162"/>
    </row>
    <row r="237" spans="1:28" x14ac:dyDescent="0.25">
      <c r="A237" s="162"/>
      <c r="B237" s="162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  <c r="AA237" s="162"/>
      <c r="AB237" s="162"/>
    </row>
    <row r="238" spans="1:28" x14ac:dyDescent="0.25">
      <c r="A238" s="162"/>
      <c r="B238" s="162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  <c r="Z238" s="162"/>
      <c r="AA238" s="162"/>
      <c r="AB238" s="162"/>
    </row>
    <row r="239" spans="1:28" x14ac:dyDescent="0.25">
      <c r="A239" s="162"/>
      <c r="B239" s="162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  <c r="AA239" s="162"/>
      <c r="AB239" s="162"/>
    </row>
    <row r="240" spans="1:28" x14ac:dyDescent="0.25">
      <c r="A240" s="162"/>
      <c r="B240" s="162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  <c r="AA240" s="162"/>
      <c r="AB240" s="162"/>
    </row>
    <row r="241" spans="1:28" x14ac:dyDescent="0.25">
      <c r="A241" s="162"/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  <c r="AA241" s="162"/>
      <c r="AB241" s="162"/>
    </row>
    <row r="242" spans="1:28" x14ac:dyDescent="0.25">
      <c r="A242" s="162"/>
      <c r="B242" s="162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  <c r="Z242" s="162"/>
      <c r="AA242" s="162"/>
      <c r="AB242" s="162"/>
    </row>
    <row r="243" spans="1:28" x14ac:dyDescent="0.25">
      <c r="A243" s="162"/>
      <c r="B243" s="162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  <c r="Z243" s="162"/>
      <c r="AA243" s="162"/>
      <c r="AB243" s="162"/>
    </row>
    <row r="244" spans="1:28" x14ac:dyDescent="0.25">
      <c r="A244" s="162"/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  <c r="AA244" s="162"/>
      <c r="AB244" s="162"/>
    </row>
    <row r="245" spans="1:28" x14ac:dyDescent="0.25">
      <c r="A245" s="162"/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  <c r="AA245" s="162"/>
      <c r="AB245" s="162"/>
    </row>
    <row r="246" spans="1:28" x14ac:dyDescent="0.25">
      <c r="A246" s="162"/>
      <c r="B246" s="162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  <c r="AA246" s="162"/>
      <c r="AB246" s="162"/>
    </row>
    <row r="247" spans="1:28" x14ac:dyDescent="0.25">
      <c r="A247" s="162"/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  <c r="AA247" s="162"/>
      <c r="AB247" s="162"/>
    </row>
    <row r="248" spans="1:28" x14ac:dyDescent="0.25">
      <c r="A248" s="162"/>
      <c r="B248" s="162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  <c r="Z248" s="162"/>
      <c r="AA248" s="162"/>
      <c r="AB248" s="162"/>
    </row>
    <row r="249" spans="1:28" x14ac:dyDescent="0.25">
      <c r="A249" s="162"/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  <c r="AA249" s="162"/>
      <c r="AB249" s="162"/>
    </row>
    <row r="250" spans="1:28" x14ac:dyDescent="0.25">
      <c r="A250" s="162"/>
      <c r="B250" s="162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  <c r="AA250" s="162"/>
      <c r="AB250" s="162"/>
    </row>
    <row r="251" spans="1:28" x14ac:dyDescent="0.25">
      <c r="A251" s="16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</row>
    <row r="252" spans="1:28" x14ac:dyDescent="0.25">
      <c r="A252" s="162"/>
      <c r="B252" s="162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</row>
    <row r="253" spans="1:28" x14ac:dyDescent="0.25">
      <c r="A253" s="162"/>
      <c r="B253" s="162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</row>
    <row r="254" spans="1:28" x14ac:dyDescent="0.25">
      <c r="A254" s="162"/>
      <c r="B254" s="162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  <c r="AA254" s="162"/>
      <c r="AB254" s="162"/>
    </row>
    <row r="255" spans="1:28" x14ac:dyDescent="0.25">
      <c r="A255" s="162"/>
      <c r="B255" s="162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  <c r="AA255" s="162"/>
      <c r="AB255" s="162"/>
    </row>
    <row r="256" spans="1:28" x14ac:dyDescent="0.25">
      <c r="A256" s="162"/>
      <c r="B256" s="162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</row>
    <row r="257" spans="1:28" x14ac:dyDescent="0.25">
      <c r="A257" s="162"/>
      <c r="B257" s="162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  <c r="AA257" s="162"/>
      <c r="AB257" s="162"/>
    </row>
    <row r="258" spans="1:28" x14ac:dyDescent="0.25">
      <c r="A258" s="162"/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  <c r="AA258" s="162"/>
      <c r="AB258" s="162"/>
    </row>
    <row r="259" spans="1:28" x14ac:dyDescent="0.25">
      <c r="A259" s="162"/>
      <c r="B259" s="162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  <c r="AB259" s="162"/>
    </row>
    <row r="260" spans="1:28" x14ac:dyDescent="0.25">
      <c r="A260" s="162"/>
      <c r="B260" s="162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  <c r="AA260" s="162"/>
      <c r="AB260" s="162"/>
    </row>
    <row r="261" spans="1:28" x14ac:dyDescent="0.25">
      <c r="A261" s="162"/>
      <c r="B261" s="162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  <c r="Z261" s="162"/>
      <c r="AA261" s="162"/>
      <c r="AB261" s="162"/>
    </row>
    <row r="262" spans="1:28" x14ac:dyDescent="0.25">
      <c r="A262" s="162"/>
      <c r="B262" s="162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  <c r="AA262" s="162"/>
      <c r="AB262" s="162"/>
    </row>
    <row r="263" spans="1:28" x14ac:dyDescent="0.25">
      <c r="A263" s="162"/>
      <c r="B263" s="162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  <c r="AA263" s="162"/>
      <c r="AB263" s="162"/>
    </row>
    <row r="264" spans="1:28" x14ac:dyDescent="0.25">
      <c r="A264" s="162"/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  <c r="AA264" s="162"/>
      <c r="AB264" s="162"/>
    </row>
    <row r="265" spans="1:28" x14ac:dyDescent="0.25">
      <c r="A265" s="162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</row>
    <row r="266" spans="1:28" x14ac:dyDescent="0.25">
      <c r="A266" s="162"/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  <c r="AA266" s="162"/>
      <c r="AB266" s="162"/>
    </row>
    <row r="267" spans="1:28" x14ac:dyDescent="0.25">
      <c r="A267" s="162"/>
      <c r="B267" s="162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  <c r="Z267" s="162"/>
      <c r="AA267" s="162"/>
      <c r="AB267" s="162"/>
    </row>
    <row r="268" spans="1:28" x14ac:dyDescent="0.25">
      <c r="A268" s="162"/>
      <c r="B268" s="162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  <c r="AA268" s="162"/>
      <c r="AB268" s="162"/>
    </row>
    <row r="269" spans="1:28" x14ac:dyDescent="0.25">
      <c r="A269" s="162"/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  <c r="AA269" s="162"/>
      <c r="AB269" s="162"/>
    </row>
    <row r="270" spans="1:28" x14ac:dyDescent="0.25">
      <c r="A270" s="162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  <c r="AA270" s="162"/>
      <c r="AB270" s="162"/>
    </row>
    <row r="271" spans="1:28" x14ac:dyDescent="0.25">
      <c r="A271" s="162"/>
      <c r="B271" s="162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  <c r="AA271" s="162"/>
      <c r="AB271" s="162"/>
    </row>
    <row r="272" spans="1:28" x14ac:dyDescent="0.25">
      <c r="A272" s="162"/>
      <c r="B272" s="162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  <c r="AA272" s="162"/>
      <c r="AB272" s="162"/>
    </row>
    <row r="273" spans="1:28" x14ac:dyDescent="0.25">
      <c r="A273" s="162"/>
      <c r="B273" s="162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  <c r="AA273" s="162"/>
      <c r="AB273" s="162"/>
    </row>
    <row r="274" spans="1:28" x14ac:dyDescent="0.25">
      <c r="A274" s="162"/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</row>
    <row r="275" spans="1:28" x14ac:dyDescent="0.25">
      <c r="A275" s="162"/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  <c r="Z275" s="162"/>
      <c r="AA275" s="162"/>
      <c r="AB275" s="162"/>
    </row>
    <row r="276" spans="1:28" x14ac:dyDescent="0.25">
      <c r="A276" s="162"/>
      <c r="B276" s="162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</row>
    <row r="277" spans="1:28" x14ac:dyDescent="0.25">
      <c r="A277" s="162"/>
      <c r="B277" s="162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  <c r="Z277" s="162"/>
      <c r="AA277" s="162"/>
      <c r="AB277" s="162"/>
    </row>
    <row r="278" spans="1:28" x14ac:dyDescent="0.25">
      <c r="A278" s="162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</row>
    <row r="279" spans="1:28" x14ac:dyDescent="0.25">
      <c r="A279" s="162"/>
      <c r="B279" s="162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  <c r="AA279" s="162"/>
      <c r="AB279" s="162"/>
    </row>
    <row r="280" spans="1:28" x14ac:dyDescent="0.25">
      <c r="A280" s="162"/>
      <c r="B280" s="162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  <c r="Z280" s="162"/>
      <c r="AA280" s="162"/>
      <c r="AB280" s="162"/>
    </row>
    <row r="281" spans="1:28" x14ac:dyDescent="0.25">
      <c r="A281" s="162"/>
      <c r="B281" s="162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  <c r="Z281" s="162"/>
      <c r="AA281" s="162"/>
      <c r="AB281" s="162"/>
    </row>
    <row r="282" spans="1:28" x14ac:dyDescent="0.25">
      <c r="A282" s="162"/>
      <c r="B282" s="162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  <c r="AA282" s="162"/>
      <c r="AB282" s="162"/>
    </row>
    <row r="283" spans="1:28" x14ac:dyDescent="0.25">
      <c r="A283" s="162"/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  <c r="AA283" s="162"/>
      <c r="AB283" s="162"/>
    </row>
    <row r="284" spans="1:28" x14ac:dyDescent="0.25">
      <c r="A284" s="162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  <c r="Z284" s="162"/>
      <c r="AA284" s="162"/>
      <c r="AB284" s="162"/>
    </row>
    <row r="285" spans="1:28" x14ac:dyDescent="0.25">
      <c r="A285" s="162"/>
      <c r="B285" s="162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  <c r="AA285" s="162"/>
      <c r="AB285" s="162"/>
    </row>
    <row r="286" spans="1:28" x14ac:dyDescent="0.25">
      <c r="A286" s="162"/>
      <c r="B286" s="162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  <c r="Z286" s="162"/>
      <c r="AA286" s="162"/>
      <c r="AB286" s="162"/>
    </row>
    <row r="287" spans="1:28" x14ac:dyDescent="0.25">
      <c r="A287" s="162"/>
      <c r="B287" s="162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  <c r="AA287" s="162"/>
      <c r="AB287" s="162"/>
    </row>
    <row r="288" spans="1:28" x14ac:dyDescent="0.25">
      <c r="A288" s="162"/>
      <c r="B288" s="162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  <c r="Z288" s="162"/>
      <c r="AA288" s="162"/>
      <c r="AB288" s="162"/>
    </row>
    <row r="289" spans="1:28" x14ac:dyDescent="0.25">
      <c r="A289" s="162"/>
      <c r="B289" s="162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  <c r="AA289" s="162"/>
      <c r="AB289" s="162"/>
    </row>
    <row r="290" spans="1:28" x14ac:dyDescent="0.25">
      <c r="A290" s="162"/>
      <c r="B290" s="162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  <c r="AA290" s="162"/>
      <c r="AB290" s="162"/>
    </row>
    <row r="291" spans="1:28" x14ac:dyDescent="0.25">
      <c r="A291" s="162"/>
      <c r="B291" s="162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  <c r="AA291" s="162"/>
      <c r="AB291" s="162"/>
    </row>
    <row r="292" spans="1:28" x14ac:dyDescent="0.25">
      <c r="A292" s="162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  <c r="AA292" s="162"/>
      <c r="AB292" s="162"/>
    </row>
    <row r="293" spans="1:28" x14ac:dyDescent="0.25">
      <c r="A293" s="162"/>
      <c r="B293" s="162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  <c r="AA293" s="162"/>
      <c r="AB293" s="162"/>
    </row>
    <row r="294" spans="1:28" x14ac:dyDescent="0.25">
      <c r="A294" s="162"/>
      <c r="B294" s="162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  <c r="Z294" s="162"/>
      <c r="AA294" s="162"/>
      <c r="AB294" s="162"/>
    </row>
    <row r="295" spans="1:28" x14ac:dyDescent="0.25">
      <c r="A295" s="162"/>
      <c r="B295" s="162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  <c r="Z295" s="162"/>
      <c r="AA295" s="162"/>
      <c r="AB295" s="162"/>
    </row>
    <row r="296" spans="1:28" x14ac:dyDescent="0.25">
      <c r="A296" s="162"/>
      <c r="B296" s="162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162"/>
    </row>
    <row r="297" spans="1:28" x14ac:dyDescent="0.25">
      <c r="A297" s="162"/>
      <c r="B297" s="162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  <c r="Z297" s="162"/>
      <c r="AA297" s="162"/>
      <c r="AB297" s="162"/>
    </row>
    <row r="298" spans="1:28" x14ac:dyDescent="0.25">
      <c r="A298" s="162"/>
      <c r="B298" s="162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  <c r="Z298" s="162"/>
      <c r="AA298" s="162"/>
      <c r="AB298" s="162"/>
    </row>
    <row r="299" spans="1:28" x14ac:dyDescent="0.25">
      <c r="A299" s="162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  <c r="Z299" s="162"/>
      <c r="AA299" s="162"/>
      <c r="AB299" s="162"/>
    </row>
    <row r="300" spans="1:28" x14ac:dyDescent="0.25">
      <c r="A300" s="162"/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  <c r="Z300" s="162"/>
      <c r="AA300" s="162"/>
      <c r="AB300" s="162"/>
    </row>
    <row r="301" spans="1:28" x14ac:dyDescent="0.25">
      <c r="A301" s="162"/>
      <c r="B301" s="162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  <c r="AA301" s="162"/>
      <c r="AB301" s="162"/>
    </row>
    <row r="302" spans="1:28" x14ac:dyDescent="0.25">
      <c r="A302" s="162"/>
      <c r="B302" s="162"/>
      <c r="C302" s="162"/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  <c r="AA302" s="162"/>
      <c r="AB302" s="162"/>
    </row>
    <row r="303" spans="1:28" x14ac:dyDescent="0.25">
      <c r="A303" s="162"/>
      <c r="B303" s="162"/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62"/>
      <c r="Z303" s="162"/>
      <c r="AA303" s="162"/>
      <c r="AB303" s="162"/>
    </row>
    <row r="304" spans="1:28" x14ac:dyDescent="0.25">
      <c r="A304" s="162"/>
      <c r="B304" s="162"/>
      <c r="C304" s="162"/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62"/>
      <c r="X304" s="162"/>
      <c r="Y304" s="162"/>
      <c r="Z304" s="162"/>
      <c r="AA304" s="162"/>
      <c r="AB304" s="162"/>
    </row>
    <row r="305" spans="1:28" x14ac:dyDescent="0.25">
      <c r="A305" s="162"/>
      <c r="B305" s="162"/>
      <c r="C305" s="162"/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  <c r="AA305" s="162"/>
      <c r="AB305" s="162"/>
    </row>
    <row r="306" spans="1:28" x14ac:dyDescent="0.25">
      <c r="A306" s="162"/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</row>
    <row r="307" spans="1:28" x14ac:dyDescent="0.25">
      <c r="A307" s="162"/>
      <c r="B307" s="162"/>
      <c r="C307" s="162"/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62"/>
      <c r="Z307" s="162"/>
      <c r="AA307" s="162"/>
      <c r="AB307" s="162"/>
    </row>
    <row r="308" spans="1:28" x14ac:dyDescent="0.25">
      <c r="A308" s="162"/>
      <c r="B308" s="162"/>
      <c r="C308" s="162"/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62"/>
      <c r="X308" s="162"/>
      <c r="Y308" s="162"/>
      <c r="Z308" s="162"/>
      <c r="AA308" s="162"/>
      <c r="AB308" s="162"/>
    </row>
    <row r="309" spans="1:28" x14ac:dyDescent="0.25">
      <c r="A309" s="162"/>
      <c r="B309" s="162"/>
      <c r="C309" s="162"/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62"/>
      <c r="Z309" s="162"/>
      <c r="AA309" s="162"/>
      <c r="AB309" s="162"/>
    </row>
    <row r="310" spans="1:28" x14ac:dyDescent="0.25">
      <c r="A310" s="162"/>
      <c r="B310" s="162"/>
      <c r="C310" s="162"/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  <c r="AA310" s="162"/>
      <c r="AB310" s="162"/>
    </row>
    <row r="311" spans="1:28" x14ac:dyDescent="0.25">
      <c r="A311" s="162"/>
      <c r="B311" s="162"/>
      <c r="C311" s="162"/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  <c r="AA311" s="162"/>
      <c r="AB311" s="162"/>
    </row>
    <row r="312" spans="1:28" x14ac:dyDescent="0.25">
      <c r="A312" s="162"/>
      <c r="B312" s="162"/>
      <c r="C312" s="162"/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  <c r="AA312" s="162"/>
      <c r="AB312" s="162"/>
    </row>
    <row r="313" spans="1:28" x14ac:dyDescent="0.25">
      <c r="A313" s="162"/>
      <c r="B313" s="162"/>
      <c r="C313" s="162"/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62"/>
      <c r="X313" s="162"/>
      <c r="Y313" s="162"/>
      <c r="Z313" s="162"/>
      <c r="AA313" s="162"/>
      <c r="AB313" s="162"/>
    </row>
    <row r="314" spans="1:28" x14ac:dyDescent="0.25">
      <c r="A314" s="162"/>
      <c r="B314" s="162"/>
      <c r="C314" s="162"/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62"/>
      <c r="Z314" s="162"/>
      <c r="AA314" s="162"/>
      <c r="AB314" s="162"/>
    </row>
    <row r="315" spans="1:28" x14ac:dyDescent="0.25">
      <c r="A315" s="162"/>
      <c r="B315" s="162"/>
      <c r="C315" s="162"/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62"/>
      <c r="Z315" s="162"/>
      <c r="AA315" s="162"/>
      <c r="AB315" s="162"/>
    </row>
    <row r="316" spans="1:28" x14ac:dyDescent="0.25">
      <c r="A316" s="162"/>
      <c r="B316" s="162"/>
      <c r="C316" s="162"/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  <c r="AA316" s="162"/>
      <c r="AB316" s="162"/>
    </row>
    <row r="317" spans="1:28" x14ac:dyDescent="0.25">
      <c r="A317" s="162"/>
      <c r="B317" s="162"/>
      <c r="C317" s="162"/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162"/>
    </row>
    <row r="318" spans="1:28" x14ac:dyDescent="0.25">
      <c r="A318" s="162"/>
      <c r="B318" s="162"/>
      <c r="C318" s="162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  <c r="AA318" s="162"/>
      <c r="AB318" s="162"/>
    </row>
    <row r="319" spans="1:28" x14ac:dyDescent="0.25">
      <c r="A319" s="162"/>
      <c r="B319" s="162"/>
      <c r="C319" s="162"/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62"/>
      <c r="Z319" s="162"/>
      <c r="AA319" s="162"/>
      <c r="AB319" s="162"/>
    </row>
    <row r="320" spans="1:28" x14ac:dyDescent="0.25">
      <c r="A320" s="162"/>
      <c r="B320" s="162"/>
      <c r="C320" s="162"/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2"/>
      <c r="Q320" s="162"/>
      <c r="R320" s="162"/>
      <c r="S320" s="162"/>
      <c r="T320" s="162"/>
      <c r="U320" s="162"/>
      <c r="V320" s="162"/>
      <c r="W320" s="162"/>
      <c r="X320" s="162"/>
      <c r="Y320" s="162"/>
      <c r="Z320" s="162"/>
      <c r="AA320" s="162"/>
      <c r="AB320" s="162"/>
    </row>
    <row r="321" spans="1:28" x14ac:dyDescent="0.25">
      <c r="A321" s="162"/>
      <c r="B321" s="162"/>
      <c r="C321" s="162"/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62"/>
      <c r="Z321" s="162"/>
      <c r="AA321" s="162"/>
      <c r="AB321" s="162"/>
    </row>
    <row r="322" spans="1:28" x14ac:dyDescent="0.25">
      <c r="A322" s="162"/>
      <c r="B322" s="162"/>
      <c r="C322" s="162"/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62"/>
      <c r="Z322" s="162"/>
      <c r="AA322" s="162"/>
      <c r="AB322" s="162"/>
    </row>
    <row r="323" spans="1:28" x14ac:dyDescent="0.25">
      <c r="A323" s="162"/>
      <c r="B323" s="162"/>
      <c r="C323" s="162"/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  <c r="AA323" s="162"/>
      <c r="AB323" s="162"/>
    </row>
    <row r="324" spans="1:28" x14ac:dyDescent="0.25">
      <c r="A324" s="162"/>
      <c r="B324" s="162"/>
      <c r="C324" s="162"/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  <c r="AA324" s="162"/>
      <c r="AB324" s="162"/>
    </row>
    <row r="325" spans="1:28" x14ac:dyDescent="0.25">
      <c r="A325" s="162"/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  <c r="AA325" s="162"/>
      <c r="AB325" s="162"/>
    </row>
    <row r="326" spans="1:28" x14ac:dyDescent="0.25">
      <c r="A326" s="162"/>
      <c r="B326" s="162"/>
      <c r="C326" s="162"/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  <c r="AA326" s="162"/>
      <c r="AB326" s="162"/>
    </row>
    <row r="327" spans="1:28" x14ac:dyDescent="0.25">
      <c r="A327" s="162"/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  <c r="AA327" s="162"/>
      <c r="AB327" s="162"/>
    </row>
    <row r="328" spans="1:28" x14ac:dyDescent="0.25">
      <c r="A328" s="162"/>
      <c r="B328" s="162"/>
      <c r="C328" s="162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  <c r="AA328" s="162"/>
      <c r="AB328" s="162"/>
    </row>
    <row r="329" spans="1:28" x14ac:dyDescent="0.25">
      <c r="A329" s="162"/>
      <c r="B329" s="162"/>
      <c r="C329" s="162"/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  <c r="AA329" s="162"/>
      <c r="AB329" s="162"/>
    </row>
    <row r="330" spans="1:28" x14ac:dyDescent="0.25">
      <c r="A330" s="162"/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  <c r="AA330" s="162"/>
      <c r="AB330" s="162"/>
    </row>
    <row r="331" spans="1:28" x14ac:dyDescent="0.25">
      <c r="A331" s="162"/>
      <c r="B331" s="162"/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  <c r="AA331" s="162"/>
      <c r="AB331" s="162"/>
    </row>
    <row r="332" spans="1:28" x14ac:dyDescent="0.25">
      <c r="A332" s="162"/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  <c r="AA332" s="162"/>
      <c r="AB332" s="162"/>
    </row>
    <row r="333" spans="1:28" x14ac:dyDescent="0.25">
      <c r="A333" s="162"/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  <c r="AA333" s="162"/>
      <c r="AB333" s="162"/>
    </row>
    <row r="334" spans="1:28" x14ac:dyDescent="0.25">
      <c r="A334" s="162"/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  <c r="AA334" s="162"/>
      <c r="AB334" s="162"/>
    </row>
    <row r="335" spans="1:28" x14ac:dyDescent="0.25">
      <c r="A335" s="162"/>
      <c r="B335" s="162"/>
      <c r="C335" s="162"/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  <c r="AA335" s="162"/>
      <c r="AB335" s="162"/>
    </row>
    <row r="336" spans="1:28" x14ac:dyDescent="0.25">
      <c r="A336" s="162"/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  <c r="AA336" s="162"/>
      <c r="AB336" s="162"/>
    </row>
    <row r="337" spans="1:28" x14ac:dyDescent="0.25">
      <c r="A337" s="162"/>
      <c r="B337" s="162"/>
      <c r="C337" s="162"/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  <c r="AA337" s="162"/>
      <c r="AB337" s="162"/>
    </row>
    <row r="338" spans="1:28" x14ac:dyDescent="0.25">
      <c r="A338" s="162"/>
      <c r="B338" s="162"/>
      <c r="C338" s="162"/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  <c r="AA338" s="162"/>
      <c r="AB338" s="162"/>
    </row>
    <row r="339" spans="1:28" x14ac:dyDescent="0.25">
      <c r="A339" s="162"/>
      <c r="B339" s="162"/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  <c r="AA339" s="162"/>
      <c r="AB339" s="162"/>
    </row>
    <row r="340" spans="1:28" x14ac:dyDescent="0.25">
      <c r="A340" s="162"/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62"/>
      <c r="Z340" s="162"/>
      <c r="AA340" s="162"/>
      <c r="AB340" s="162"/>
    </row>
    <row r="341" spans="1:28" x14ac:dyDescent="0.25">
      <c r="A341" s="162"/>
      <c r="B341" s="162"/>
      <c r="C341" s="162"/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  <c r="AA341" s="162"/>
      <c r="AB341" s="162"/>
    </row>
    <row r="342" spans="1:28" x14ac:dyDescent="0.25">
      <c r="A342" s="162"/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  <c r="AA342" s="162"/>
      <c r="AB342" s="162"/>
    </row>
    <row r="343" spans="1:28" x14ac:dyDescent="0.25">
      <c r="A343" s="162"/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  <c r="AA343" s="162"/>
      <c r="AB343" s="162"/>
    </row>
    <row r="344" spans="1:28" x14ac:dyDescent="0.25">
      <c r="A344" s="162"/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</row>
    <row r="345" spans="1:28" x14ac:dyDescent="0.25">
      <c r="A345" s="162"/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  <c r="AA345" s="162"/>
      <c r="AB345" s="162"/>
    </row>
    <row r="346" spans="1:28" x14ac:dyDescent="0.25">
      <c r="A346" s="162"/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</row>
    <row r="347" spans="1:28" x14ac:dyDescent="0.25">
      <c r="A347" s="162"/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  <c r="AA347" s="162"/>
      <c r="AB347" s="162"/>
    </row>
    <row r="348" spans="1:28" x14ac:dyDescent="0.25">
      <c r="A348" s="162"/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</row>
    <row r="349" spans="1:28" x14ac:dyDescent="0.25">
      <c r="A349" s="162"/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  <c r="AA349" s="162"/>
      <c r="AB349" s="162"/>
    </row>
    <row r="350" spans="1:28" x14ac:dyDescent="0.25">
      <c r="A350" s="162"/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  <c r="AA350" s="162"/>
      <c r="AB350" s="162"/>
    </row>
    <row r="351" spans="1:28" x14ac:dyDescent="0.25">
      <c r="A351" s="162"/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2"/>
      <c r="AB351" s="162"/>
    </row>
    <row r="352" spans="1:28" x14ac:dyDescent="0.25">
      <c r="A352" s="162"/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  <c r="AA352" s="162"/>
      <c r="AB352" s="162"/>
    </row>
    <row r="353" spans="1:28" x14ac:dyDescent="0.25">
      <c r="A353" s="162"/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  <c r="AA353" s="162"/>
      <c r="AB353" s="162"/>
    </row>
    <row r="354" spans="1:28" x14ac:dyDescent="0.25">
      <c r="A354" s="162"/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  <c r="AA354" s="162"/>
      <c r="AB354" s="162"/>
    </row>
    <row r="355" spans="1:28" x14ac:dyDescent="0.25">
      <c r="A355" s="162"/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  <c r="AA355" s="162"/>
      <c r="AB355" s="162"/>
    </row>
    <row r="356" spans="1:28" x14ac:dyDescent="0.25">
      <c r="A356" s="162"/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  <c r="AA356" s="162"/>
      <c r="AB356" s="162"/>
    </row>
    <row r="357" spans="1:28" x14ac:dyDescent="0.25">
      <c r="A357" s="162"/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  <c r="AA357" s="162"/>
      <c r="AB357" s="162"/>
    </row>
    <row r="358" spans="1:28" x14ac:dyDescent="0.25">
      <c r="A358" s="162"/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  <c r="AA358" s="162"/>
      <c r="AB358" s="162"/>
    </row>
    <row r="359" spans="1:28" x14ac:dyDescent="0.25">
      <c r="A359" s="162"/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  <c r="AA359" s="162"/>
      <c r="AB359" s="162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H25" sqref="H25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0" t="str">
        <f>'2. паспорт ТП'!A4:S4</f>
        <v>Год раскрытия информации: 2026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x14ac:dyDescent="0.2">
      <c r="A7" s="6"/>
      <c r="H7" s="4"/>
    </row>
    <row r="8" spans="1:20" s="2" customFormat="1" ht="18.75" x14ac:dyDescent="0.2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352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'2. паспорт ТП'!A11:S11</f>
        <v>Р/СЗ/47/01/0003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10" customFormat="1" ht="15.75" customHeight="1" x14ac:dyDescent="0.2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 s="11" customFormat="1" ht="50.25" customHeight="1" x14ac:dyDescent="0.2">
      <c r="A16" s="192" t="str">
        <f>'2. паспорт ТП'!A14:S14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113" s="11" customFormat="1" ht="15" customHeight="1" x14ac:dyDescent="0.2">
      <c r="A17" s="193" t="s">
        <v>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1" customFormat="1" ht="15" customHeight="1" x14ac:dyDescent="0.2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09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J33" sqref="J33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0" t="str">
        <f>'3.1. паспорт Техсостояние ПС'!A6:T6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1" t="s">
        <v>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2" t="s">
        <v>352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7" s="2" customFormat="1" x14ac:dyDescent="0.2">
      <c r="E10" s="193" t="s">
        <v>4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2" t="str">
        <f>'3.1. паспорт Техсостояние ПС'!A13:T13</f>
        <v>Р/СЗ/47/01/0003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</row>
    <row r="13" spans="1:27" s="2" customFormat="1" x14ac:dyDescent="0.2">
      <c r="E13" s="193" t="s">
        <v>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2" t="str">
        <f>'3.1. паспорт Техсостояние ПС'!A16:T16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</row>
    <row r="16" spans="1:27" s="11" customFormat="1" x14ac:dyDescent="0.2">
      <c r="E16" s="193" t="s">
        <v>6</v>
      </c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4" t="s">
        <v>8</v>
      </c>
      <c r="B21" s="210" t="s">
        <v>92</v>
      </c>
      <c r="C21" s="211"/>
      <c r="D21" s="210" t="s">
        <v>93</v>
      </c>
      <c r="E21" s="211"/>
      <c r="F21" s="208" t="s">
        <v>60</v>
      </c>
      <c r="G21" s="217"/>
      <c r="H21" s="217"/>
      <c r="I21" s="209"/>
      <c r="J21" s="214" t="s">
        <v>94</v>
      </c>
      <c r="K21" s="210" t="s">
        <v>95</v>
      </c>
      <c r="L21" s="211"/>
      <c r="M21" s="210" t="s">
        <v>96</v>
      </c>
      <c r="N21" s="211"/>
      <c r="O21" s="210" t="s">
        <v>97</v>
      </c>
      <c r="P21" s="211"/>
      <c r="Q21" s="210" t="s">
        <v>98</v>
      </c>
      <c r="R21" s="211"/>
      <c r="S21" s="214" t="s">
        <v>99</v>
      </c>
      <c r="T21" s="214" t="s">
        <v>100</v>
      </c>
      <c r="U21" s="214" t="s">
        <v>101</v>
      </c>
      <c r="V21" s="210" t="s">
        <v>102</v>
      </c>
      <c r="W21" s="211"/>
      <c r="X21" s="208" t="s">
        <v>71</v>
      </c>
      <c r="Y21" s="217"/>
      <c r="Z21" s="208" t="s">
        <v>72</v>
      </c>
      <c r="AA21" s="217"/>
    </row>
    <row r="22" spans="1:27" ht="141.75" x14ac:dyDescent="0.25">
      <c r="A22" s="216"/>
      <c r="B22" s="212"/>
      <c r="C22" s="213"/>
      <c r="D22" s="212"/>
      <c r="E22" s="213"/>
      <c r="F22" s="208" t="s">
        <v>103</v>
      </c>
      <c r="G22" s="209"/>
      <c r="H22" s="208" t="s">
        <v>104</v>
      </c>
      <c r="I22" s="209"/>
      <c r="J22" s="215"/>
      <c r="K22" s="212"/>
      <c r="L22" s="213"/>
      <c r="M22" s="212"/>
      <c r="N22" s="213"/>
      <c r="O22" s="212"/>
      <c r="P22" s="213"/>
      <c r="Q22" s="212"/>
      <c r="R22" s="213"/>
      <c r="S22" s="215"/>
      <c r="T22" s="215"/>
      <c r="U22" s="215"/>
      <c r="V22" s="212"/>
      <c r="W22" s="213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5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71" customFormat="1" ht="148.5" customHeight="1" x14ac:dyDescent="0.25">
      <c r="A25" s="169" t="s">
        <v>353</v>
      </c>
      <c r="B25" s="169" t="s">
        <v>405</v>
      </c>
      <c r="C25" s="169" t="s">
        <v>405</v>
      </c>
      <c r="D25" s="172" t="s">
        <v>404</v>
      </c>
      <c r="E25" s="172" t="s">
        <v>404</v>
      </c>
      <c r="F25" s="169">
        <v>10</v>
      </c>
      <c r="G25" s="169">
        <v>10</v>
      </c>
      <c r="H25" s="169">
        <v>10</v>
      </c>
      <c r="I25" s="169">
        <v>10</v>
      </c>
      <c r="J25" s="169">
        <v>1975</v>
      </c>
      <c r="K25" s="169" t="s">
        <v>353</v>
      </c>
      <c r="L25" s="169" t="s">
        <v>353</v>
      </c>
      <c r="M25" s="169" t="s">
        <v>406</v>
      </c>
      <c r="N25" s="169" t="s">
        <v>407</v>
      </c>
      <c r="O25" s="170" t="s">
        <v>408</v>
      </c>
      <c r="P25" s="169" t="s">
        <v>408</v>
      </c>
      <c r="Q25" s="169">
        <v>0.45</v>
      </c>
      <c r="R25" s="169">
        <v>0.45</v>
      </c>
      <c r="S25" s="169">
        <v>14975</v>
      </c>
      <c r="T25" s="169" t="s">
        <v>353</v>
      </c>
      <c r="U25" s="169" t="s">
        <v>353</v>
      </c>
      <c r="V25" s="169" t="s">
        <v>353</v>
      </c>
      <c r="W25" s="169" t="s">
        <v>353</v>
      </c>
      <c r="X25" s="169" t="s">
        <v>353</v>
      </c>
      <c r="Y25" s="169" t="s">
        <v>353</v>
      </c>
      <c r="Z25" s="169" t="s">
        <v>353</v>
      </c>
      <c r="AA25" s="169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36" sqref="C36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2026 год</v>
      </c>
      <c r="B5" s="176"/>
      <c r="C5" s="176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Р/СЗ/47/01/0003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1" t="s">
        <v>106</v>
      </c>
      <c r="C22" s="92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2" t="s">
        <v>401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2" t="s">
        <v>402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2">
        <v>2028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2">
        <v>2030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2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4"/>
  <sheetViews>
    <sheetView topLeftCell="A19" zoomScale="70" zoomScaleNormal="70" workbookViewId="0">
      <selection activeCell="H32" sqref="H3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248" width="9.140625" style="33"/>
    <col min="249" max="249" width="37.7109375" style="33" customWidth="1"/>
    <col min="250" max="250" width="9.140625" style="33"/>
    <col min="251" max="251" width="12.85546875" style="33" customWidth="1"/>
    <col min="252" max="253" width="0" style="33" hidden="1" customWidth="1"/>
    <col min="254" max="254" width="18.28515625" style="33" customWidth="1"/>
    <col min="255" max="255" width="64.85546875" style="33" customWidth="1"/>
    <col min="256" max="259" width="9.140625" style="33"/>
    <col min="260" max="260" width="14.85546875" style="33" customWidth="1"/>
    <col min="261" max="504" width="9.140625" style="33"/>
    <col min="505" max="505" width="37.7109375" style="33" customWidth="1"/>
    <col min="506" max="506" width="9.140625" style="33"/>
    <col min="507" max="507" width="12.85546875" style="33" customWidth="1"/>
    <col min="508" max="509" width="0" style="33" hidden="1" customWidth="1"/>
    <col min="510" max="510" width="18.28515625" style="33" customWidth="1"/>
    <col min="511" max="511" width="64.85546875" style="33" customWidth="1"/>
    <col min="512" max="515" width="9.140625" style="33"/>
    <col min="516" max="516" width="14.85546875" style="33" customWidth="1"/>
    <col min="517" max="760" width="9.140625" style="33"/>
    <col min="761" max="761" width="37.7109375" style="33" customWidth="1"/>
    <col min="762" max="762" width="9.140625" style="33"/>
    <col min="763" max="763" width="12.85546875" style="33" customWidth="1"/>
    <col min="764" max="765" width="0" style="33" hidden="1" customWidth="1"/>
    <col min="766" max="766" width="18.28515625" style="33" customWidth="1"/>
    <col min="767" max="767" width="64.85546875" style="33" customWidth="1"/>
    <col min="768" max="771" width="9.140625" style="33"/>
    <col min="772" max="772" width="14.85546875" style="33" customWidth="1"/>
    <col min="773" max="1016" width="9.140625" style="33"/>
    <col min="1017" max="1017" width="37.7109375" style="33" customWidth="1"/>
    <col min="1018" max="1018" width="9.140625" style="33"/>
    <col min="1019" max="1019" width="12.85546875" style="33" customWidth="1"/>
    <col min="1020" max="1021" width="0" style="33" hidden="1" customWidth="1"/>
    <col min="1022" max="1022" width="18.28515625" style="33" customWidth="1"/>
    <col min="1023" max="1023" width="64.85546875" style="33" customWidth="1"/>
    <col min="1024" max="1027" width="9.140625" style="33"/>
    <col min="1028" max="1028" width="14.85546875" style="33" customWidth="1"/>
    <col min="1029" max="1272" width="9.140625" style="33"/>
    <col min="1273" max="1273" width="37.7109375" style="33" customWidth="1"/>
    <col min="1274" max="1274" width="9.140625" style="33"/>
    <col min="1275" max="1275" width="12.85546875" style="33" customWidth="1"/>
    <col min="1276" max="1277" width="0" style="33" hidden="1" customWidth="1"/>
    <col min="1278" max="1278" width="18.28515625" style="33" customWidth="1"/>
    <col min="1279" max="1279" width="64.85546875" style="33" customWidth="1"/>
    <col min="1280" max="1283" width="9.140625" style="33"/>
    <col min="1284" max="1284" width="14.85546875" style="33" customWidth="1"/>
    <col min="1285" max="1528" width="9.140625" style="33"/>
    <col min="1529" max="1529" width="37.7109375" style="33" customWidth="1"/>
    <col min="1530" max="1530" width="9.140625" style="33"/>
    <col min="1531" max="1531" width="12.85546875" style="33" customWidth="1"/>
    <col min="1532" max="1533" width="0" style="33" hidden="1" customWidth="1"/>
    <col min="1534" max="1534" width="18.28515625" style="33" customWidth="1"/>
    <col min="1535" max="1535" width="64.85546875" style="33" customWidth="1"/>
    <col min="1536" max="1539" width="9.140625" style="33"/>
    <col min="1540" max="1540" width="14.85546875" style="33" customWidth="1"/>
    <col min="1541" max="1784" width="9.140625" style="33"/>
    <col min="1785" max="1785" width="37.7109375" style="33" customWidth="1"/>
    <col min="1786" max="1786" width="9.140625" style="33"/>
    <col min="1787" max="1787" width="12.85546875" style="33" customWidth="1"/>
    <col min="1788" max="1789" width="0" style="33" hidden="1" customWidth="1"/>
    <col min="1790" max="1790" width="18.28515625" style="33" customWidth="1"/>
    <col min="1791" max="1791" width="64.85546875" style="33" customWidth="1"/>
    <col min="1792" max="1795" width="9.140625" style="33"/>
    <col min="1796" max="1796" width="14.85546875" style="33" customWidth="1"/>
    <col min="1797" max="2040" width="9.140625" style="33"/>
    <col min="2041" max="2041" width="37.7109375" style="33" customWidth="1"/>
    <col min="2042" max="2042" width="9.140625" style="33"/>
    <col min="2043" max="2043" width="12.85546875" style="33" customWidth="1"/>
    <col min="2044" max="2045" width="0" style="33" hidden="1" customWidth="1"/>
    <col min="2046" max="2046" width="18.28515625" style="33" customWidth="1"/>
    <col min="2047" max="2047" width="64.85546875" style="33" customWidth="1"/>
    <col min="2048" max="2051" width="9.140625" style="33"/>
    <col min="2052" max="2052" width="14.85546875" style="33" customWidth="1"/>
    <col min="2053" max="2296" width="9.140625" style="33"/>
    <col min="2297" max="2297" width="37.7109375" style="33" customWidth="1"/>
    <col min="2298" max="2298" width="9.140625" style="33"/>
    <col min="2299" max="2299" width="12.85546875" style="33" customWidth="1"/>
    <col min="2300" max="2301" width="0" style="33" hidden="1" customWidth="1"/>
    <col min="2302" max="2302" width="18.28515625" style="33" customWidth="1"/>
    <col min="2303" max="2303" width="64.85546875" style="33" customWidth="1"/>
    <col min="2304" max="2307" width="9.140625" style="33"/>
    <col min="2308" max="2308" width="14.85546875" style="33" customWidth="1"/>
    <col min="2309" max="2552" width="9.140625" style="33"/>
    <col min="2553" max="2553" width="37.7109375" style="33" customWidth="1"/>
    <col min="2554" max="2554" width="9.140625" style="33"/>
    <col min="2555" max="2555" width="12.85546875" style="33" customWidth="1"/>
    <col min="2556" max="2557" width="0" style="33" hidden="1" customWidth="1"/>
    <col min="2558" max="2558" width="18.28515625" style="33" customWidth="1"/>
    <col min="2559" max="2559" width="64.85546875" style="33" customWidth="1"/>
    <col min="2560" max="2563" width="9.140625" style="33"/>
    <col min="2564" max="2564" width="14.85546875" style="33" customWidth="1"/>
    <col min="2565" max="2808" width="9.140625" style="33"/>
    <col min="2809" max="2809" width="37.7109375" style="33" customWidth="1"/>
    <col min="2810" max="2810" width="9.140625" style="33"/>
    <col min="2811" max="2811" width="12.85546875" style="33" customWidth="1"/>
    <col min="2812" max="2813" width="0" style="33" hidden="1" customWidth="1"/>
    <col min="2814" max="2814" width="18.28515625" style="33" customWidth="1"/>
    <col min="2815" max="2815" width="64.85546875" style="33" customWidth="1"/>
    <col min="2816" max="2819" width="9.140625" style="33"/>
    <col min="2820" max="2820" width="14.85546875" style="33" customWidth="1"/>
    <col min="2821" max="3064" width="9.140625" style="33"/>
    <col min="3065" max="3065" width="37.7109375" style="33" customWidth="1"/>
    <col min="3066" max="3066" width="9.140625" style="33"/>
    <col min="3067" max="3067" width="12.85546875" style="33" customWidth="1"/>
    <col min="3068" max="3069" width="0" style="33" hidden="1" customWidth="1"/>
    <col min="3070" max="3070" width="18.28515625" style="33" customWidth="1"/>
    <col min="3071" max="3071" width="64.85546875" style="33" customWidth="1"/>
    <col min="3072" max="3075" width="9.140625" style="33"/>
    <col min="3076" max="3076" width="14.85546875" style="33" customWidth="1"/>
    <col min="3077" max="3320" width="9.140625" style="33"/>
    <col min="3321" max="3321" width="37.7109375" style="33" customWidth="1"/>
    <col min="3322" max="3322" width="9.140625" style="33"/>
    <col min="3323" max="3323" width="12.85546875" style="33" customWidth="1"/>
    <col min="3324" max="3325" width="0" style="33" hidden="1" customWidth="1"/>
    <col min="3326" max="3326" width="18.28515625" style="33" customWidth="1"/>
    <col min="3327" max="3327" width="64.85546875" style="33" customWidth="1"/>
    <col min="3328" max="3331" width="9.140625" style="33"/>
    <col min="3332" max="3332" width="14.85546875" style="33" customWidth="1"/>
    <col min="3333" max="3576" width="9.140625" style="33"/>
    <col min="3577" max="3577" width="37.7109375" style="33" customWidth="1"/>
    <col min="3578" max="3578" width="9.140625" style="33"/>
    <col min="3579" max="3579" width="12.85546875" style="33" customWidth="1"/>
    <col min="3580" max="3581" width="0" style="33" hidden="1" customWidth="1"/>
    <col min="3582" max="3582" width="18.28515625" style="33" customWidth="1"/>
    <col min="3583" max="3583" width="64.85546875" style="33" customWidth="1"/>
    <col min="3584" max="3587" width="9.140625" style="33"/>
    <col min="3588" max="3588" width="14.85546875" style="33" customWidth="1"/>
    <col min="3589" max="3832" width="9.140625" style="33"/>
    <col min="3833" max="3833" width="37.7109375" style="33" customWidth="1"/>
    <col min="3834" max="3834" width="9.140625" style="33"/>
    <col min="3835" max="3835" width="12.85546875" style="33" customWidth="1"/>
    <col min="3836" max="3837" width="0" style="33" hidden="1" customWidth="1"/>
    <col min="3838" max="3838" width="18.28515625" style="33" customWidth="1"/>
    <col min="3839" max="3839" width="64.85546875" style="33" customWidth="1"/>
    <col min="3840" max="3843" width="9.140625" style="33"/>
    <col min="3844" max="3844" width="14.85546875" style="33" customWidth="1"/>
    <col min="3845" max="4088" width="9.140625" style="33"/>
    <col min="4089" max="4089" width="37.7109375" style="33" customWidth="1"/>
    <col min="4090" max="4090" width="9.140625" style="33"/>
    <col min="4091" max="4091" width="12.85546875" style="33" customWidth="1"/>
    <col min="4092" max="4093" width="0" style="33" hidden="1" customWidth="1"/>
    <col min="4094" max="4094" width="18.28515625" style="33" customWidth="1"/>
    <col min="4095" max="4095" width="64.85546875" style="33" customWidth="1"/>
    <col min="4096" max="4099" width="9.140625" style="33"/>
    <col min="4100" max="4100" width="14.85546875" style="33" customWidth="1"/>
    <col min="4101" max="4344" width="9.140625" style="33"/>
    <col min="4345" max="4345" width="37.7109375" style="33" customWidth="1"/>
    <col min="4346" max="4346" width="9.140625" style="33"/>
    <col min="4347" max="4347" width="12.85546875" style="33" customWidth="1"/>
    <col min="4348" max="4349" width="0" style="33" hidden="1" customWidth="1"/>
    <col min="4350" max="4350" width="18.28515625" style="33" customWidth="1"/>
    <col min="4351" max="4351" width="64.85546875" style="33" customWidth="1"/>
    <col min="4352" max="4355" width="9.140625" style="33"/>
    <col min="4356" max="4356" width="14.85546875" style="33" customWidth="1"/>
    <col min="4357" max="4600" width="9.140625" style="33"/>
    <col min="4601" max="4601" width="37.7109375" style="33" customWidth="1"/>
    <col min="4602" max="4602" width="9.140625" style="33"/>
    <col min="4603" max="4603" width="12.85546875" style="33" customWidth="1"/>
    <col min="4604" max="4605" width="0" style="33" hidden="1" customWidth="1"/>
    <col min="4606" max="4606" width="18.28515625" style="33" customWidth="1"/>
    <col min="4607" max="4607" width="64.85546875" style="33" customWidth="1"/>
    <col min="4608" max="4611" width="9.140625" style="33"/>
    <col min="4612" max="4612" width="14.85546875" style="33" customWidth="1"/>
    <col min="4613" max="4856" width="9.140625" style="33"/>
    <col min="4857" max="4857" width="37.7109375" style="33" customWidth="1"/>
    <col min="4858" max="4858" width="9.140625" style="33"/>
    <col min="4859" max="4859" width="12.85546875" style="33" customWidth="1"/>
    <col min="4860" max="4861" width="0" style="33" hidden="1" customWidth="1"/>
    <col min="4862" max="4862" width="18.28515625" style="33" customWidth="1"/>
    <col min="4863" max="4863" width="64.85546875" style="33" customWidth="1"/>
    <col min="4864" max="4867" width="9.140625" style="33"/>
    <col min="4868" max="4868" width="14.85546875" style="33" customWidth="1"/>
    <col min="4869" max="5112" width="9.140625" style="33"/>
    <col min="5113" max="5113" width="37.7109375" style="33" customWidth="1"/>
    <col min="5114" max="5114" width="9.140625" style="33"/>
    <col min="5115" max="5115" width="12.85546875" style="33" customWidth="1"/>
    <col min="5116" max="5117" width="0" style="33" hidden="1" customWidth="1"/>
    <col min="5118" max="5118" width="18.28515625" style="33" customWidth="1"/>
    <col min="5119" max="5119" width="64.85546875" style="33" customWidth="1"/>
    <col min="5120" max="5123" width="9.140625" style="33"/>
    <col min="5124" max="5124" width="14.85546875" style="33" customWidth="1"/>
    <col min="5125" max="5368" width="9.140625" style="33"/>
    <col min="5369" max="5369" width="37.7109375" style="33" customWidth="1"/>
    <col min="5370" max="5370" width="9.140625" style="33"/>
    <col min="5371" max="5371" width="12.85546875" style="33" customWidth="1"/>
    <col min="5372" max="5373" width="0" style="33" hidden="1" customWidth="1"/>
    <col min="5374" max="5374" width="18.28515625" style="33" customWidth="1"/>
    <col min="5375" max="5375" width="64.85546875" style="33" customWidth="1"/>
    <col min="5376" max="5379" width="9.140625" style="33"/>
    <col min="5380" max="5380" width="14.85546875" style="33" customWidth="1"/>
    <col min="5381" max="5624" width="9.140625" style="33"/>
    <col min="5625" max="5625" width="37.7109375" style="33" customWidth="1"/>
    <col min="5626" max="5626" width="9.140625" style="33"/>
    <col min="5627" max="5627" width="12.85546875" style="33" customWidth="1"/>
    <col min="5628" max="5629" width="0" style="33" hidden="1" customWidth="1"/>
    <col min="5630" max="5630" width="18.28515625" style="33" customWidth="1"/>
    <col min="5631" max="5631" width="64.85546875" style="33" customWidth="1"/>
    <col min="5632" max="5635" width="9.140625" style="33"/>
    <col min="5636" max="5636" width="14.85546875" style="33" customWidth="1"/>
    <col min="5637" max="5880" width="9.140625" style="33"/>
    <col min="5881" max="5881" width="37.7109375" style="33" customWidth="1"/>
    <col min="5882" max="5882" width="9.140625" style="33"/>
    <col min="5883" max="5883" width="12.85546875" style="33" customWidth="1"/>
    <col min="5884" max="5885" width="0" style="33" hidden="1" customWidth="1"/>
    <col min="5886" max="5886" width="18.28515625" style="33" customWidth="1"/>
    <col min="5887" max="5887" width="64.85546875" style="33" customWidth="1"/>
    <col min="5888" max="5891" width="9.140625" style="33"/>
    <col min="5892" max="5892" width="14.85546875" style="33" customWidth="1"/>
    <col min="5893" max="6136" width="9.140625" style="33"/>
    <col min="6137" max="6137" width="37.7109375" style="33" customWidth="1"/>
    <col min="6138" max="6138" width="9.140625" style="33"/>
    <col min="6139" max="6139" width="12.85546875" style="33" customWidth="1"/>
    <col min="6140" max="6141" width="0" style="33" hidden="1" customWidth="1"/>
    <col min="6142" max="6142" width="18.28515625" style="33" customWidth="1"/>
    <col min="6143" max="6143" width="64.85546875" style="33" customWidth="1"/>
    <col min="6144" max="6147" width="9.140625" style="33"/>
    <col min="6148" max="6148" width="14.85546875" style="33" customWidth="1"/>
    <col min="6149" max="6392" width="9.140625" style="33"/>
    <col min="6393" max="6393" width="37.7109375" style="33" customWidth="1"/>
    <col min="6394" max="6394" width="9.140625" style="33"/>
    <col min="6395" max="6395" width="12.85546875" style="33" customWidth="1"/>
    <col min="6396" max="6397" width="0" style="33" hidden="1" customWidth="1"/>
    <col min="6398" max="6398" width="18.28515625" style="33" customWidth="1"/>
    <col min="6399" max="6399" width="64.85546875" style="33" customWidth="1"/>
    <col min="6400" max="6403" width="9.140625" style="33"/>
    <col min="6404" max="6404" width="14.85546875" style="33" customWidth="1"/>
    <col min="6405" max="6648" width="9.140625" style="33"/>
    <col min="6649" max="6649" width="37.7109375" style="33" customWidth="1"/>
    <col min="6650" max="6650" width="9.140625" style="33"/>
    <col min="6651" max="6651" width="12.85546875" style="33" customWidth="1"/>
    <col min="6652" max="6653" width="0" style="33" hidden="1" customWidth="1"/>
    <col min="6654" max="6654" width="18.28515625" style="33" customWidth="1"/>
    <col min="6655" max="6655" width="64.85546875" style="33" customWidth="1"/>
    <col min="6656" max="6659" width="9.140625" style="33"/>
    <col min="6660" max="6660" width="14.85546875" style="33" customWidth="1"/>
    <col min="6661" max="6904" width="9.140625" style="33"/>
    <col min="6905" max="6905" width="37.7109375" style="33" customWidth="1"/>
    <col min="6906" max="6906" width="9.140625" style="33"/>
    <col min="6907" max="6907" width="12.85546875" style="33" customWidth="1"/>
    <col min="6908" max="6909" width="0" style="33" hidden="1" customWidth="1"/>
    <col min="6910" max="6910" width="18.28515625" style="33" customWidth="1"/>
    <col min="6911" max="6911" width="64.85546875" style="33" customWidth="1"/>
    <col min="6912" max="6915" width="9.140625" style="33"/>
    <col min="6916" max="6916" width="14.85546875" style="33" customWidth="1"/>
    <col min="6917" max="7160" width="9.140625" style="33"/>
    <col min="7161" max="7161" width="37.7109375" style="33" customWidth="1"/>
    <col min="7162" max="7162" width="9.140625" style="33"/>
    <col min="7163" max="7163" width="12.85546875" style="33" customWidth="1"/>
    <col min="7164" max="7165" width="0" style="33" hidden="1" customWidth="1"/>
    <col min="7166" max="7166" width="18.28515625" style="33" customWidth="1"/>
    <col min="7167" max="7167" width="64.85546875" style="33" customWidth="1"/>
    <col min="7168" max="7171" width="9.140625" style="33"/>
    <col min="7172" max="7172" width="14.85546875" style="33" customWidth="1"/>
    <col min="7173" max="7416" width="9.140625" style="33"/>
    <col min="7417" max="7417" width="37.7109375" style="33" customWidth="1"/>
    <col min="7418" max="7418" width="9.140625" style="33"/>
    <col min="7419" max="7419" width="12.85546875" style="33" customWidth="1"/>
    <col min="7420" max="7421" width="0" style="33" hidden="1" customWidth="1"/>
    <col min="7422" max="7422" width="18.28515625" style="33" customWidth="1"/>
    <col min="7423" max="7423" width="64.85546875" style="33" customWidth="1"/>
    <col min="7424" max="7427" width="9.140625" style="33"/>
    <col min="7428" max="7428" width="14.85546875" style="33" customWidth="1"/>
    <col min="7429" max="7672" width="9.140625" style="33"/>
    <col min="7673" max="7673" width="37.7109375" style="33" customWidth="1"/>
    <col min="7674" max="7674" width="9.140625" style="33"/>
    <col min="7675" max="7675" width="12.85546875" style="33" customWidth="1"/>
    <col min="7676" max="7677" width="0" style="33" hidden="1" customWidth="1"/>
    <col min="7678" max="7678" width="18.28515625" style="33" customWidth="1"/>
    <col min="7679" max="7679" width="64.85546875" style="33" customWidth="1"/>
    <col min="7680" max="7683" width="9.140625" style="33"/>
    <col min="7684" max="7684" width="14.85546875" style="33" customWidth="1"/>
    <col min="7685" max="7928" width="9.140625" style="33"/>
    <col min="7929" max="7929" width="37.7109375" style="33" customWidth="1"/>
    <col min="7930" max="7930" width="9.140625" style="33"/>
    <col min="7931" max="7931" width="12.85546875" style="33" customWidth="1"/>
    <col min="7932" max="7933" width="0" style="33" hidden="1" customWidth="1"/>
    <col min="7934" max="7934" width="18.28515625" style="33" customWidth="1"/>
    <col min="7935" max="7935" width="64.85546875" style="33" customWidth="1"/>
    <col min="7936" max="7939" width="9.140625" style="33"/>
    <col min="7940" max="7940" width="14.85546875" style="33" customWidth="1"/>
    <col min="7941" max="8184" width="9.140625" style="33"/>
    <col min="8185" max="8185" width="37.7109375" style="33" customWidth="1"/>
    <col min="8186" max="8186" width="9.140625" style="33"/>
    <col min="8187" max="8187" width="12.85546875" style="33" customWidth="1"/>
    <col min="8188" max="8189" width="0" style="33" hidden="1" customWidth="1"/>
    <col min="8190" max="8190" width="18.28515625" style="33" customWidth="1"/>
    <col min="8191" max="8191" width="64.85546875" style="33" customWidth="1"/>
    <col min="8192" max="8195" width="9.140625" style="33"/>
    <col min="8196" max="8196" width="14.85546875" style="33" customWidth="1"/>
    <col min="8197" max="8440" width="9.140625" style="33"/>
    <col min="8441" max="8441" width="37.7109375" style="33" customWidth="1"/>
    <col min="8442" max="8442" width="9.140625" style="33"/>
    <col min="8443" max="8443" width="12.85546875" style="33" customWidth="1"/>
    <col min="8444" max="8445" width="0" style="33" hidden="1" customWidth="1"/>
    <col min="8446" max="8446" width="18.28515625" style="33" customWidth="1"/>
    <col min="8447" max="8447" width="64.85546875" style="33" customWidth="1"/>
    <col min="8448" max="8451" width="9.140625" style="33"/>
    <col min="8452" max="8452" width="14.85546875" style="33" customWidth="1"/>
    <col min="8453" max="8696" width="9.140625" style="33"/>
    <col min="8697" max="8697" width="37.7109375" style="33" customWidth="1"/>
    <col min="8698" max="8698" width="9.140625" style="33"/>
    <col min="8699" max="8699" width="12.85546875" style="33" customWidth="1"/>
    <col min="8700" max="8701" width="0" style="33" hidden="1" customWidth="1"/>
    <col min="8702" max="8702" width="18.28515625" style="33" customWidth="1"/>
    <col min="8703" max="8703" width="64.85546875" style="33" customWidth="1"/>
    <col min="8704" max="8707" width="9.140625" style="33"/>
    <col min="8708" max="8708" width="14.85546875" style="33" customWidth="1"/>
    <col min="8709" max="8952" width="9.140625" style="33"/>
    <col min="8953" max="8953" width="37.7109375" style="33" customWidth="1"/>
    <col min="8954" max="8954" width="9.140625" style="33"/>
    <col min="8955" max="8955" width="12.85546875" style="33" customWidth="1"/>
    <col min="8956" max="8957" width="0" style="33" hidden="1" customWidth="1"/>
    <col min="8958" max="8958" width="18.28515625" style="33" customWidth="1"/>
    <col min="8959" max="8959" width="64.85546875" style="33" customWidth="1"/>
    <col min="8960" max="8963" width="9.140625" style="33"/>
    <col min="8964" max="8964" width="14.85546875" style="33" customWidth="1"/>
    <col min="8965" max="9208" width="9.140625" style="33"/>
    <col min="9209" max="9209" width="37.7109375" style="33" customWidth="1"/>
    <col min="9210" max="9210" width="9.140625" style="33"/>
    <col min="9211" max="9211" width="12.85546875" style="33" customWidth="1"/>
    <col min="9212" max="9213" width="0" style="33" hidden="1" customWidth="1"/>
    <col min="9214" max="9214" width="18.28515625" style="33" customWidth="1"/>
    <col min="9215" max="9215" width="64.85546875" style="33" customWidth="1"/>
    <col min="9216" max="9219" width="9.140625" style="33"/>
    <col min="9220" max="9220" width="14.85546875" style="33" customWidth="1"/>
    <col min="9221" max="9464" width="9.140625" style="33"/>
    <col min="9465" max="9465" width="37.7109375" style="33" customWidth="1"/>
    <col min="9466" max="9466" width="9.140625" style="33"/>
    <col min="9467" max="9467" width="12.85546875" style="33" customWidth="1"/>
    <col min="9468" max="9469" width="0" style="33" hidden="1" customWidth="1"/>
    <col min="9470" max="9470" width="18.28515625" style="33" customWidth="1"/>
    <col min="9471" max="9471" width="64.85546875" style="33" customWidth="1"/>
    <col min="9472" max="9475" width="9.140625" style="33"/>
    <col min="9476" max="9476" width="14.85546875" style="33" customWidth="1"/>
    <col min="9477" max="9720" width="9.140625" style="33"/>
    <col min="9721" max="9721" width="37.7109375" style="33" customWidth="1"/>
    <col min="9722" max="9722" width="9.140625" style="33"/>
    <col min="9723" max="9723" width="12.85546875" style="33" customWidth="1"/>
    <col min="9724" max="9725" width="0" style="33" hidden="1" customWidth="1"/>
    <col min="9726" max="9726" width="18.28515625" style="33" customWidth="1"/>
    <col min="9727" max="9727" width="64.85546875" style="33" customWidth="1"/>
    <col min="9728" max="9731" width="9.140625" style="33"/>
    <col min="9732" max="9732" width="14.85546875" style="33" customWidth="1"/>
    <col min="9733" max="9976" width="9.140625" style="33"/>
    <col min="9977" max="9977" width="37.7109375" style="33" customWidth="1"/>
    <col min="9978" max="9978" width="9.140625" style="33"/>
    <col min="9979" max="9979" width="12.85546875" style="33" customWidth="1"/>
    <col min="9980" max="9981" width="0" style="33" hidden="1" customWidth="1"/>
    <col min="9982" max="9982" width="18.28515625" style="33" customWidth="1"/>
    <col min="9983" max="9983" width="64.85546875" style="33" customWidth="1"/>
    <col min="9984" max="9987" width="9.140625" style="33"/>
    <col min="9988" max="9988" width="14.85546875" style="33" customWidth="1"/>
    <col min="9989" max="10232" width="9.140625" style="33"/>
    <col min="10233" max="10233" width="37.7109375" style="33" customWidth="1"/>
    <col min="10234" max="10234" width="9.140625" style="33"/>
    <col min="10235" max="10235" width="12.85546875" style="33" customWidth="1"/>
    <col min="10236" max="10237" width="0" style="33" hidden="1" customWidth="1"/>
    <col min="10238" max="10238" width="18.28515625" style="33" customWidth="1"/>
    <col min="10239" max="10239" width="64.85546875" style="33" customWidth="1"/>
    <col min="10240" max="10243" width="9.140625" style="33"/>
    <col min="10244" max="10244" width="14.85546875" style="33" customWidth="1"/>
    <col min="10245" max="10488" width="9.140625" style="33"/>
    <col min="10489" max="10489" width="37.7109375" style="33" customWidth="1"/>
    <col min="10490" max="10490" width="9.140625" style="33"/>
    <col min="10491" max="10491" width="12.85546875" style="33" customWidth="1"/>
    <col min="10492" max="10493" width="0" style="33" hidden="1" customWidth="1"/>
    <col min="10494" max="10494" width="18.28515625" style="33" customWidth="1"/>
    <col min="10495" max="10495" width="64.85546875" style="33" customWidth="1"/>
    <col min="10496" max="10499" width="9.140625" style="33"/>
    <col min="10500" max="10500" width="14.85546875" style="33" customWidth="1"/>
    <col min="10501" max="10744" width="9.140625" style="33"/>
    <col min="10745" max="10745" width="37.7109375" style="33" customWidth="1"/>
    <col min="10746" max="10746" width="9.140625" style="33"/>
    <col min="10747" max="10747" width="12.85546875" style="33" customWidth="1"/>
    <col min="10748" max="10749" width="0" style="33" hidden="1" customWidth="1"/>
    <col min="10750" max="10750" width="18.28515625" style="33" customWidth="1"/>
    <col min="10751" max="10751" width="64.85546875" style="33" customWidth="1"/>
    <col min="10752" max="10755" width="9.140625" style="33"/>
    <col min="10756" max="10756" width="14.85546875" style="33" customWidth="1"/>
    <col min="10757" max="11000" width="9.140625" style="33"/>
    <col min="11001" max="11001" width="37.7109375" style="33" customWidth="1"/>
    <col min="11002" max="11002" width="9.140625" style="33"/>
    <col min="11003" max="11003" width="12.85546875" style="33" customWidth="1"/>
    <col min="11004" max="11005" width="0" style="33" hidden="1" customWidth="1"/>
    <col min="11006" max="11006" width="18.28515625" style="33" customWidth="1"/>
    <col min="11007" max="11007" width="64.85546875" style="33" customWidth="1"/>
    <col min="11008" max="11011" width="9.140625" style="33"/>
    <col min="11012" max="11012" width="14.85546875" style="33" customWidth="1"/>
    <col min="11013" max="11256" width="9.140625" style="33"/>
    <col min="11257" max="11257" width="37.7109375" style="33" customWidth="1"/>
    <col min="11258" max="11258" width="9.140625" style="33"/>
    <col min="11259" max="11259" width="12.85546875" style="33" customWidth="1"/>
    <col min="11260" max="11261" width="0" style="33" hidden="1" customWidth="1"/>
    <col min="11262" max="11262" width="18.28515625" style="33" customWidth="1"/>
    <col min="11263" max="11263" width="64.85546875" style="33" customWidth="1"/>
    <col min="11264" max="11267" width="9.140625" style="33"/>
    <col min="11268" max="11268" width="14.85546875" style="33" customWidth="1"/>
    <col min="11269" max="11512" width="9.140625" style="33"/>
    <col min="11513" max="11513" width="37.7109375" style="33" customWidth="1"/>
    <col min="11514" max="11514" width="9.140625" style="33"/>
    <col min="11515" max="11515" width="12.85546875" style="33" customWidth="1"/>
    <col min="11516" max="11517" width="0" style="33" hidden="1" customWidth="1"/>
    <col min="11518" max="11518" width="18.28515625" style="33" customWidth="1"/>
    <col min="11519" max="11519" width="64.85546875" style="33" customWidth="1"/>
    <col min="11520" max="11523" width="9.140625" style="33"/>
    <col min="11524" max="11524" width="14.85546875" style="33" customWidth="1"/>
    <col min="11525" max="11768" width="9.140625" style="33"/>
    <col min="11769" max="11769" width="37.7109375" style="33" customWidth="1"/>
    <col min="11770" max="11770" width="9.140625" style="33"/>
    <col min="11771" max="11771" width="12.85546875" style="33" customWidth="1"/>
    <col min="11772" max="11773" width="0" style="33" hidden="1" customWidth="1"/>
    <col min="11774" max="11774" width="18.28515625" style="33" customWidth="1"/>
    <col min="11775" max="11775" width="64.85546875" style="33" customWidth="1"/>
    <col min="11776" max="11779" width="9.140625" style="33"/>
    <col min="11780" max="11780" width="14.85546875" style="33" customWidth="1"/>
    <col min="11781" max="12024" width="9.140625" style="33"/>
    <col min="12025" max="12025" width="37.7109375" style="33" customWidth="1"/>
    <col min="12026" max="12026" width="9.140625" style="33"/>
    <col min="12027" max="12027" width="12.85546875" style="33" customWidth="1"/>
    <col min="12028" max="12029" width="0" style="33" hidden="1" customWidth="1"/>
    <col min="12030" max="12030" width="18.28515625" style="33" customWidth="1"/>
    <col min="12031" max="12031" width="64.85546875" style="33" customWidth="1"/>
    <col min="12032" max="12035" width="9.140625" style="33"/>
    <col min="12036" max="12036" width="14.85546875" style="33" customWidth="1"/>
    <col min="12037" max="12280" width="9.140625" style="33"/>
    <col min="12281" max="12281" width="37.7109375" style="33" customWidth="1"/>
    <col min="12282" max="12282" width="9.140625" style="33"/>
    <col min="12283" max="12283" width="12.85546875" style="33" customWidth="1"/>
    <col min="12284" max="12285" width="0" style="33" hidden="1" customWidth="1"/>
    <col min="12286" max="12286" width="18.28515625" style="33" customWidth="1"/>
    <col min="12287" max="12287" width="64.85546875" style="33" customWidth="1"/>
    <col min="12288" max="12291" width="9.140625" style="33"/>
    <col min="12292" max="12292" width="14.85546875" style="33" customWidth="1"/>
    <col min="12293" max="12536" width="9.140625" style="33"/>
    <col min="12537" max="12537" width="37.7109375" style="33" customWidth="1"/>
    <col min="12538" max="12538" width="9.140625" style="33"/>
    <col min="12539" max="12539" width="12.85546875" style="33" customWidth="1"/>
    <col min="12540" max="12541" width="0" style="33" hidden="1" customWidth="1"/>
    <col min="12542" max="12542" width="18.28515625" style="33" customWidth="1"/>
    <col min="12543" max="12543" width="64.85546875" style="33" customWidth="1"/>
    <col min="12544" max="12547" width="9.140625" style="33"/>
    <col min="12548" max="12548" width="14.85546875" style="33" customWidth="1"/>
    <col min="12549" max="12792" width="9.140625" style="33"/>
    <col min="12793" max="12793" width="37.7109375" style="33" customWidth="1"/>
    <col min="12794" max="12794" width="9.140625" style="33"/>
    <col min="12795" max="12795" width="12.85546875" style="33" customWidth="1"/>
    <col min="12796" max="12797" width="0" style="33" hidden="1" customWidth="1"/>
    <col min="12798" max="12798" width="18.28515625" style="33" customWidth="1"/>
    <col min="12799" max="12799" width="64.85546875" style="33" customWidth="1"/>
    <col min="12800" max="12803" width="9.140625" style="33"/>
    <col min="12804" max="12804" width="14.85546875" style="33" customWidth="1"/>
    <col min="12805" max="13048" width="9.140625" style="33"/>
    <col min="13049" max="13049" width="37.7109375" style="33" customWidth="1"/>
    <col min="13050" max="13050" width="9.140625" style="33"/>
    <col min="13051" max="13051" width="12.85546875" style="33" customWidth="1"/>
    <col min="13052" max="13053" width="0" style="33" hidden="1" customWidth="1"/>
    <col min="13054" max="13054" width="18.28515625" style="33" customWidth="1"/>
    <col min="13055" max="13055" width="64.85546875" style="33" customWidth="1"/>
    <col min="13056" max="13059" width="9.140625" style="33"/>
    <col min="13060" max="13060" width="14.85546875" style="33" customWidth="1"/>
    <col min="13061" max="13304" width="9.140625" style="33"/>
    <col min="13305" max="13305" width="37.7109375" style="33" customWidth="1"/>
    <col min="13306" max="13306" width="9.140625" style="33"/>
    <col min="13307" max="13307" width="12.85546875" style="33" customWidth="1"/>
    <col min="13308" max="13309" width="0" style="33" hidden="1" customWidth="1"/>
    <col min="13310" max="13310" width="18.28515625" style="33" customWidth="1"/>
    <col min="13311" max="13311" width="64.85546875" style="33" customWidth="1"/>
    <col min="13312" max="13315" width="9.140625" style="33"/>
    <col min="13316" max="13316" width="14.85546875" style="33" customWidth="1"/>
    <col min="13317" max="13560" width="9.140625" style="33"/>
    <col min="13561" max="13561" width="37.7109375" style="33" customWidth="1"/>
    <col min="13562" max="13562" width="9.140625" style="33"/>
    <col min="13563" max="13563" width="12.85546875" style="33" customWidth="1"/>
    <col min="13564" max="13565" width="0" style="33" hidden="1" customWidth="1"/>
    <col min="13566" max="13566" width="18.28515625" style="33" customWidth="1"/>
    <col min="13567" max="13567" width="64.85546875" style="33" customWidth="1"/>
    <col min="13568" max="13571" width="9.140625" style="33"/>
    <col min="13572" max="13572" width="14.85546875" style="33" customWidth="1"/>
    <col min="13573" max="13816" width="9.140625" style="33"/>
    <col min="13817" max="13817" width="37.7109375" style="33" customWidth="1"/>
    <col min="13818" max="13818" width="9.140625" style="33"/>
    <col min="13819" max="13819" width="12.85546875" style="33" customWidth="1"/>
    <col min="13820" max="13821" width="0" style="33" hidden="1" customWidth="1"/>
    <col min="13822" max="13822" width="18.28515625" style="33" customWidth="1"/>
    <col min="13823" max="13823" width="64.85546875" style="33" customWidth="1"/>
    <col min="13824" max="13827" width="9.140625" style="33"/>
    <col min="13828" max="13828" width="14.85546875" style="33" customWidth="1"/>
    <col min="13829" max="14072" width="9.140625" style="33"/>
    <col min="14073" max="14073" width="37.7109375" style="33" customWidth="1"/>
    <col min="14074" max="14074" width="9.140625" style="33"/>
    <col min="14075" max="14075" width="12.85546875" style="33" customWidth="1"/>
    <col min="14076" max="14077" width="0" style="33" hidden="1" customWidth="1"/>
    <col min="14078" max="14078" width="18.28515625" style="33" customWidth="1"/>
    <col min="14079" max="14079" width="64.85546875" style="33" customWidth="1"/>
    <col min="14080" max="14083" width="9.140625" style="33"/>
    <col min="14084" max="14084" width="14.85546875" style="33" customWidth="1"/>
    <col min="14085" max="14328" width="9.140625" style="33"/>
    <col min="14329" max="14329" width="37.7109375" style="33" customWidth="1"/>
    <col min="14330" max="14330" width="9.140625" style="33"/>
    <col min="14331" max="14331" width="12.85546875" style="33" customWidth="1"/>
    <col min="14332" max="14333" width="0" style="33" hidden="1" customWidth="1"/>
    <col min="14334" max="14334" width="18.28515625" style="33" customWidth="1"/>
    <col min="14335" max="14335" width="64.85546875" style="33" customWidth="1"/>
    <col min="14336" max="14339" width="9.140625" style="33"/>
    <col min="14340" max="14340" width="14.85546875" style="33" customWidth="1"/>
    <col min="14341" max="14584" width="9.140625" style="33"/>
    <col min="14585" max="14585" width="37.7109375" style="33" customWidth="1"/>
    <col min="14586" max="14586" width="9.140625" style="33"/>
    <col min="14587" max="14587" width="12.85546875" style="33" customWidth="1"/>
    <col min="14588" max="14589" width="0" style="33" hidden="1" customWidth="1"/>
    <col min="14590" max="14590" width="18.28515625" style="33" customWidth="1"/>
    <col min="14591" max="14591" width="64.85546875" style="33" customWidth="1"/>
    <col min="14592" max="14595" width="9.140625" style="33"/>
    <col min="14596" max="14596" width="14.85546875" style="33" customWidth="1"/>
    <col min="14597" max="14840" width="9.140625" style="33"/>
    <col min="14841" max="14841" width="37.7109375" style="33" customWidth="1"/>
    <col min="14842" max="14842" width="9.140625" style="33"/>
    <col min="14843" max="14843" width="12.85546875" style="33" customWidth="1"/>
    <col min="14844" max="14845" width="0" style="33" hidden="1" customWidth="1"/>
    <col min="14846" max="14846" width="18.28515625" style="33" customWidth="1"/>
    <col min="14847" max="14847" width="64.85546875" style="33" customWidth="1"/>
    <col min="14848" max="14851" width="9.140625" style="33"/>
    <col min="14852" max="14852" width="14.85546875" style="33" customWidth="1"/>
    <col min="14853" max="15096" width="9.140625" style="33"/>
    <col min="15097" max="15097" width="37.7109375" style="33" customWidth="1"/>
    <col min="15098" max="15098" width="9.140625" style="33"/>
    <col min="15099" max="15099" width="12.85546875" style="33" customWidth="1"/>
    <col min="15100" max="15101" width="0" style="33" hidden="1" customWidth="1"/>
    <col min="15102" max="15102" width="18.28515625" style="33" customWidth="1"/>
    <col min="15103" max="15103" width="64.85546875" style="33" customWidth="1"/>
    <col min="15104" max="15107" width="9.140625" style="33"/>
    <col min="15108" max="15108" width="14.85546875" style="33" customWidth="1"/>
    <col min="15109" max="15352" width="9.140625" style="33"/>
    <col min="15353" max="15353" width="37.7109375" style="33" customWidth="1"/>
    <col min="15354" max="15354" width="9.140625" style="33"/>
    <col min="15355" max="15355" width="12.85546875" style="33" customWidth="1"/>
    <col min="15356" max="15357" width="0" style="33" hidden="1" customWidth="1"/>
    <col min="15358" max="15358" width="18.28515625" style="33" customWidth="1"/>
    <col min="15359" max="15359" width="64.85546875" style="33" customWidth="1"/>
    <col min="15360" max="15363" width="9.140625" style="33"/>
    <col min="15364" max="15364" width="14.85546875" style="33" customWidth="1"/>
    <col min="15365" max="15608" width="9.140625" style="33"/>
    <col min="15609" max="15609" width="37.7109375" style="33" customWidth="1"/>
    <col min="15610" max="15610" width="9.140625" style="33"/>
    <col min="15611" max="15611" width="12.85546875" style="33" customWidth="1"/>
    <col min="15612" max="15613" width="0" style="33" hidden="1" customWidth="1"/>
    <col min="15614" max="15614" width="18.28515625" style="33" customWidth="1"/>
    <col min="15615" max="15615" width="64.85546875" style="33" customWidth="1"/>
    <col min="15616" max="15619" width="9.140625" style="33"/>
    <col min="15620" max="15620" width="14.85546875" style="33" customWidth="1"/>
    <col min="15621" max="15864" width="9.140625" style="33"/>
    <col min="15865" max="15865" width="37.7109375" style="33" customWidth="1"/>
    <col min="15866" max="15866" width="9.140625" style="33"/>
    <col min="15867" max="15867" width="12.85546875" style="33" customWidth="1"/>
    <col min="15868" max="15869" width="0" style="33" hidden="1" customWidth="1"/>
    <col min="15870" max="15870" width="18.28515625" style="33" customWidth="1"/>
    <col min="15871" max="15871" width="64.85546875" style="33" customWidth="1"/>
    <col min="15872" max="15875" width="9.140625" style="33"/>
    <col min="15876" max="15876" width="14.85546875" style="33" customWidth="1"/>
    <col min="15877" max="16120" width="9.140625" style="33"/>
    <col min="16121" max="16121" width="37.7109375" style="33" customWidth="1"/>
    <col min="16122" max="16122" width="9.140625" style="33"/>
    <col min="16123" max="16123" width="12.85546875" style="33" customWidth="1"/>
    <col min="16124" max="16125" width="0" style="33" hidden="1" customWidth="1"/>
    <col min="16126" max="16126" width="18.28515625" style="33" customWidth="1"/>
    <col min="16127" max="16127" width="64.85546875" style="33" customWidth="1"/>
    <col min="16128" max="16131" width="9.140625" style="33"/>
    <col min="16132" max="16132" width="14.85546875" style="33" customWidth="1"/>
    <col min="16133" max="16384" width="9.140625" style="33"/>
  </cols>
  <sheetData>
    <row r="1" spans="1:40" ht="18.75" hidden="1" x14ac:dyDescent="0.25">
      <c r="L1" s="3" t="s">
        <v>0</v>
      </c>
    </row>
    <row r="2" spans="1:40" ht="18.75" hidden="1" x14ac:dyDescent="0.3">
      <c r="L2" s="5" t="s">
        <v>1</v>
      </c>
    </row>
    <row r="3" spans="1:40" ht="18.75" hidden="1" x14ac:dyDescent="0.3">
      <c r="L3" s="5" t="s">
        <v>2</v>
      </c>
    </row>
    <row r="4" spans="1:40" ht="18.75" x14ac:dyDescent="0.3">
      <c r="K4" s="5"/>
    </row>
    <row r="5" spans="1:40" x14ac:dyDescent="0.25">
      <c r="A5" s="190" t="str">
        <f>'3.3 паспорт описание'!A5:C5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</row>
    <row r="6" spans="1:40" ht="18.75" x14ac:dyDescent="0.3">
      <c r="K6" s="5"/>
    </row>
    <row r="7" spans="1:40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0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0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0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0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0" x14ac:dyDescent="0.25">
      <c r="A12" s="192" t="str">
        <f>'3.3 паспорт описание'!A12:C12</f>
        <v>Р/СЗ/47/01/0003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0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0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0" ht="63.75" customHeight="1" x14ac:dyDescent="0.25">
      <c r="A15" s="221" t="str">
        <f>'3.3 паспорт описание'!A15:C15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1:40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 x14ac:dyDescent="0.25">
      <c r="L17" s="34"/>
    </row>
    <row r="18" spans="1:12" x14ac:dyDescent="0.25">
      <c r="K18" s="35"/>
    </row>
    <row r="19" spans="1:12" ht="15.75" customHeight="1" x14ac:dyDescent="0.25">
      <c r="A19" s="220" t="s">
        <v>116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2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2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2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2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2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2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2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2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2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2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2" s="47" customFormat="1" ht="37.5" customHeight="1" x14ac:dyDescent="0.25">
      <c r="A31" s="42" t="s">
        <v>139</v>
      </c>
      <c r="B31" s="48" t="s">
        <v>140</v>
      </c>
      <c r="C31" s="168">
        <v>46915</v>
      </c>
      <c r="D31" s="168">
        <v>46970</v>
      </c>
      <c r="E31" s="44"/>
      <c r="F31" s="44"/>
      <c r="G31" s="61" t="s">
        <v>353</v>
      </c>
      <c r="H31" s="61" t="s">
        <v>353</v>
      </c>
      <c r="I31" s="61" t="s">
        <v>353</v>
      </c>
      <c r="J31" s="61" t="s">
        <v>353</v>
      </c>
      <c r="K31" s="61" t="s">
        <v>353</v>
      </c>
      <c r="L31" s="61" t="s">
        <v>353</v>
      </c>
    </row>
    <row r="32" spans="1:12" s="47" customFormat="1" ht="31.5" x14ac:dyDescent="0.25">
      <c r="A32" s="42" t="s">
        <v>141</v>
      </c>
      <c r="B32" s="48" t="s">
        <v>142</v>
      </c>
      <c r="C32" s="168">
        <v>47030</v>
      </c>
      <c r="D32" s="168">
        <v>47050</v>
      </c>
      <c r="E32" s="44"/>
      <c r="F32" s="44"/>
      <c r="G32" s="61" t="s">
        <v>353</v>
      </c>
      <c r="H32" s="61" t="s">
        <v>353</v>
      </c>
      <c r="I32" s="61" t="s">
        <v>353</v>
      </c>
      <c r="J32" s="61" t="s">
        <v>353</v>
      </c>
      <c r="K32" s="61" t="s">
        <v>353</v>
      </c>
      <c r="L32" s="61" t="s">
        <v>353</v>
      </c>
    </row>
    <row r="33" spans="1:12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2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2" s="47" customFormat="1" ht="49.5" customHeight="1" x14ac:dyDescent="0.25">
      <c r="A35" s="42" t="s">
        <v>147</v>
      </c>
      <c r="B35" s="48" t="s">
        <v>148</v>
      </c>
      <c r="C35" s="168">
        <v>47030</v>
      </c>
      <c r="D35" s="168">
        <v>47050</v>
      </c>
      <c r="E35" s="49"/>
      <c r="F35" s="49"/>
      <c r="G35" s="61" t="s">
        <v>353</v>
      </c>
      <c r="H35" s="61" t="s">
        <v>353</v>
      </c>
      <c r="I35" s="61" t="s">
        <v>353</v>
      </c>
      <c r="J35" s="61" t="s">
        <v>353</v>
      </c>
      <c r="K35" s="61" t="s">
        <v>353</v>
      </c>
      <c r="L35" s="61" t="s">
        <v>353</v>
      </c>
    </row>
    <row r="36" spans="1:12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2" x14ac:dyDescent="0.25">
      <c r="A37" s="42" t="s">
        <v>151</v>
      </c>
      <c r="B37" s="48" t="s">
        <v>152</v>
      </c>
      <c r="C37" s="168">
        <v>47050</v>
      </c>
      <c r="D37" s="168">
        <v>47079</v>
      </c>
      <c r="E37" s="50"/>
      <c r="F37" s="51"/>
      <c r="G37" s="61" t="s">
        <v>353</v>
      </c>
      <c r="H37" s="61" t="s">
        <v>353</v>
      </c>
      <c r="I37" s="61" t="s">
        <v>353</v>
      </c>
      <c r="J37" s="61" t="s">
        <v>353</v>
      </c>
      <c r="K37" s="61" t="s">
        <v>353</v>
      </c>
      <c r="L37" s="61" t="s">
        <v>353</v>
      </c>
    </row>
    <row r="38" spans="1:12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2" ht="78.75" x14ac:dyDescent="0.25">
      <c r="A39" s="42">
        <v>2</v>
      </c>
      <c r="B39" s="48" t="s">
        <v>155</v>
      </c>
      <c r="C39" s="168">
        <v>46915</v>
      </c>
      <c r="D39" s="168">
        <v>46970</v>
      </c>
      <c r="E39" s="45"/>
      <c r="F39" s="45"/>
      <c r="G39" s="61" t="s">
        <v>353</v>
      </c>
      <c r="H39" s="61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</row>
    <row r="40" spans="1:12" ht="33.75" customHeight="1" x14ac:dyDescent="0.25">
      <c r="A40" s="42" t="s">
        <v>156</v>
      </c>
      <c r="B40" s="48" t="s">
        <v>157</v>
      </c>
      <c r="C40" s="168">
        <v>47050</v>
      </c>
      <c r="D40" s="168">
        <v>47080</v>
      </c>
      <c r="E40" s="45"/>
      <c r="F40" s="45"/>
      <c r="G40" s="61" t="s">
        <v>353</v>
      </c>
      <c r="H40" s="61" t="s">
        <v>353</v>
      </c>
      <c r="I40" s="61" t="s">
        <v>353</v>
      </c>
      <c r="J40" s="61" t="s">
        <v>353</v>
      </c>
      <c r="K40" s="61" t="s">
        <v>353</v>
      </c>
      <c r="L40" s="61" t="s">
        <v>353</v>
      </c>
    </row>
    <row r="41" spans="1:12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2" ht="58.5" customHeight="1" x14ac:dyDescent="0.25">
      <c r="A42" s="42">
        <v>3</v>
      </c>
      <c r="B42" s="48" t="s">
        <v>160</v>
      </c>
      <c r="C42" s="168">
        <v>47050</v>
      </c>
      <c r="D42" s="168">
        <v>47080</v>
      </c>
      <c r="E42" s="45"/>
      <c r="F42" s="45"/>
      <c r="G42" s="61" t="s">
        <v>353</v>
      </c>
      <c r="H42" s="61" t="s">
        <v>353</v>
      </c>
      <c r="I42" s="61" t="s">
        <v>353</v>
      </c>
      <c r="J42" s="61" t="s">
        <v>353</v>
      </c>
      <c r="K42" s="61" t="s">
        <v>353</v>
      </c>
      <c r="L42" s="61" t="s">
        <v>353</v>
      </c>
    </row>
    <row r="43" spans="1:12" ht="34.5" customHeight="1" x14ac:dyDescent="0.25">
      <c r="A43" s="42" t="s">
        <v>161</v>
      </c>
      <c r="B43" s="48" t="s">
        <v>162</v>
      </c>
      <c r="C43" s="168">
        <v>47080</v>
      </c>
      <c r="D43" s="168">
        <v>47110</v>
      </c>
      <c r="E43" s="45"/>
      <c r="F43" s="45"/>
      <c r="G43" s="61" t="s">
        <v>353</v>
      </c>
      <c r="H43" s="61" t="s">
        <v>353</v>
      </c>
      <c r="I43" s="61" t="s">
        <v>353</v>
      </c>
      <c r="J43" s="61" t="s">
        <v>353</v>
      </c>
      <c r="K43" s="61" t="s">
        <v>353</v>
      </c>
      <c r="L43" s="61" t="s">
        <v>353</v>
      </c>
    </row>
    <row r="44" spans="1:12" ht="24.75" customHeight="1" x14ac:dyDescent="0.25">
      <c r="A44" s="42" t="s">
        <v>163</v>
      </c>
      <c r="B44" s="48" t="s">
        <v>164</v>
      </c>
      <c r="C44" s="168">
        <v>47110</v>
      </c>
      <c r="D44" s="168">
        <v>47125</v>
      </c>
      <c r="E44" s="45"/>
      <c r="F44" s="45"/>
      <c r="G44" s="61" t="s">
        <v>353</v>
      </c>
      <c r="H44" s="61" t="s">
        <v>353</v>
      </c>
      <c r="I44" s="61" t="s">
        <v>353</v>
      </c>
      <c r="J44" s="61" t="s">
        <v>353</v>
      </c>
      <c r="K44" s="61" t="s">
        <v>353</v>
      </c>
      <c r="L44" s="61" t="s">
        <v>353</v>
      </c>
    </row>
    <row r="45" spans="1:12" ht="90.75" customHeight="1" x14ac:dyDescent="0.25">
      <c r="A45" s="42" t="s">
        <v>165</v>
      </c>
      <c r="B45" s="48" t="s">
        <v>166</v>
      </c>
      <c r="C45" s="168">
        <v>47125</v>
      </c>
      <c r="D45" s="168">
        <v>47165</v>
      </c>
      <c r="E45" s="45"/>
      <c r="F45" s="45"/>
      <c r="G45" s="61" t="s">
        <v>353</v>
      </c>
      <c r="H45" s="61" t="s">
        <v>353</v>
      </c>
      <c r="I45" s="61" t="s">
        <v>353</v>
      </c>
      <c r="J45" s="61" t="s">
        <v>353</v>
      </c>
      <c r="K45" s="61" t="s">
        <v>353</v>
      </c>
      <c r="L45" s="61" t="s">
        <v>353</v>
      </c>
    </row>
    <row r="46" spans="1:12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</row>
    <row r="47" spans="1:12" ht="30.75" customHeight="1" x14ac:dyDescent="0.25">
      <c r="A47" s="42" t="s">
        <v>169</v>
      </c>
      <c r="B47" s="48" t="s">
        <v>170</v>
      </c>
      <c r="C47" s="168">
        <v>47165</v>
      </c>
      <c r="D47" s="168">
        <v>47180</v>
      </c>
      <c r="E47" s="45"/>
      <c r="F47" s="45"/>
      <c r="G47" s="61" t="s">
        <v>353</v>
      </c>
      <c r="H47" s="61" t="s">
        <v>353</v>
      </c>
      <c r="I47" s="61" t="s">
        <v>353</v>
      </c>
      <c r="J47" s="61" t="s">
        <v>353</v>
      </c>
      <c r="K47" s="61" t="s">
        <v>353</v>
      </c>
      <c r="L47" s="61" t="s">
        <v>353</v>
      </c>
    </row>
    <row r="48" spans="1:12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2" ht="35.25" customHeight="1" x14ac:dyDescent="0.25">
      <c r="A49" s="42">
        <v>4</v>
      </c>
      <c r="B49" s="48" t="s">
        <v>173</v>
      </c>
      <c r="C49" s="168">
        <v>47180</v>
      </c>
      <c r="D49" s="168">
        <v>47190</v>
      </c>
      <c r="E49" s="45"/>
      <c r="F49" s="45"/>
      <c r="G49" s="61" t="s">
        <v>353</v>
      </c>
      <c r="H49" s="61" t="s">
        <v>353</v>
      </c>
      <c r="I49" s="61" t="s">
        <v>353</v>
      </c>
      <c r="J49" s="61" t="s">
        <v>353</v>
      </c>
      <c r="K49" s="61" t="s">
        <v>353</v>
      </c>
      <c r="L49" s="61" t="s">
        <v>353</v>
      </c>
    </row>
    <row r="50" spans="1:12" ht="86.25" customHeight="1" x14ac:dyDescent="0.25">
      <c r="A50" s="42" t="s">
        <v>174</v>
      </c>
      <c r="B50" s="48" t="s">
        <v>175</v>
      </c>
      <c r="C50" s="168">
        <v>47190</v>
      </c>
      <c r="D50" s="168">
        <v>47215</v>
      </c>
      <c r="E50" s="45"/>
      <c r="F50" s="45"/>
      <c r="G50" s="61" t="s">
        <v>353</v>
      </c>
      <c r="H50" s="61" t="s">
        <v>353</v>
      </c>
      <c r="I50" s="61" t="s">
        <v>353</v>
      </c>
      <c r="J50" s="61" t="s">
        <v>353</v>
      </c>
      <c r="K50" s="61" t="s">
        <v>353</v>
      </c>
      <c r="L50" s="61" t="s">
        <v>353</v>
      </c>
    </row>
    <row r="51" spans="1:12" ht="77.25" customHeight="1" x14ac:dyDescent="0.25">
      <c r="A51" s="42" t="s">
        <v>176</v>
      </c>
      <c r="B51" s="48" t="s">
        <v>177</v>
      </c>
      <c r="C51" s="168">
        <v>47215</v>
      </c>
      <c r="D51" s="168">
        <v>47245</v>
      </c>
      <c r="E51" s="45"/>
      <c r="F51" s="45"/>
      <c r="G51" s="61" t="s">
        <v>353</v>
      </c>
      <c r="H51" s="61" t="s">
        <v>353</v>
      </c>
      <c r="I51" s="61" t="s">
        <v>353</v>
      </c>
      <c r="J51" s="61" t="s">
        <v>353</v>
      </c>
      <c r="K51" s="61" t="s">
        <v>353</v>
      </c>
      <c r="L51" s="61" t="s">
        <v>353</v>
      </c>
    </row>
    <row r="52" spans="1:12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</row>
    <row r="53" spans="1:12" ht="48" customHeight="1" x14ac:dyDescent="0.25">
      <c r="A53" s="42" t="s">
        <v>180</v>
      </c>
      <c r="B53" s="52" t="s">
        <v>181</v>
      </c>
      <c r="C53" s="168">
        <v>47245</v>
      </c>
      <c r="D53" s="168">
        <v>47260</v>
      </c>
      <c r="E53" s="45"/>
      <c r="F53" s="45"/>
      <c r="G53" s="61" t="s">
        <v>353</v>
      </c>
      <c r="H53" s="61" t="s">
        <v>353</v>
      </c>
      <c r="I53" s="61" t="s">
        <v>353</v>
      </c>
      <c r="J53" s="61" t="s">
        <v>353</v>
      </c>
      <c r="K53" s="61" t="s">
        <v>353</v>
      </c>
      <c r="L53" s="61" t="s">
        <v>353</v>
      </c>
    </row>
    <row r="54" spans="1:12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6" zoomScale="55" zoomScaleNormal="55" workbookViewId="0">
      <selection activeCell="K42" sqref="K42"/>
    </sheetView>
  </sheetViews>
  <sheetFormatPr defaultRowHeight="15.75" x14ac:dyDescent="0.25"/>
  <cols>
    <col min="1" max="1" width="9.140625" style="93"/>
    <col min="2" max="2" width="57.85546875" style="93" customWidth="1"/>
    <col min="3" max="3" width="14.85546875" style="93" customWidth="1"/>
    <col min="4" max="4" width="20.42578125" style="93" customWidth="1"/>
    <col min="5" max="5" width="12.85546875" style="93" customWidth="1"/>
    <col min="6" max="17" width="10.7109375" style="93" customWidth="1"/>
    <col min="18" max="18" width="24.85546875" style="93" customWidth="1"/>
    <col min="19" max="16384" width="9.140625" style="93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6" t="str">
        <f>'6.1. Паспорт сетевой график'!A5:L5</f>
        <v>Год раскрытия информации: 2026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6" spans="1:18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8.75" x14ac:dyDescent="0.25">
      <c r="A7" s="70"/>
      <c r="B7" s="70"/>
      <c r="C7" s="70"/>
      <c r="D7" s="70"/>
      <c r="E7" s="70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18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8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 ht="18.75" x14ac:dyDescent="0.25">
      <c r="A10" s="70"/>
      <c r="B10" s="70"/>
      <c r="C10" s="70"/>
      <c r="D10" s="70"/>
      <c r="E10" s="70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x14ac:dyDescent="0.25">
      <c r="A11" s="178" t="str">
        <f>'6.1. Паспорт сетевой график'!A12:L12</f>
        <v>Р/СЗ/47/01/0003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5" customHeight="1" x14ac:dyDescent="0.3">
      <c r="A13" s="95"/>
      <c r="B13" s="95"/>
      <c r="C13" s="95"/>
      <c r="D13" s="95"/>
      <c r="E13" s="95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18" ht="52.5" customHeight="1" x14ac:dyDescent="0.25">
      <c r="A14" s="180" t="str">
        <f>'6.1. Паспорт сетевой график'!A15:L15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8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</row>
    <row r="18" spans="1:21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</row>
    <row r="20" spans="1:21" ht="33" customHeight="1" x14ac:dyDescent="0.25">
      <c r="A20" s="233" t="s">
        <v>185</v>
      </c>
      <c r="B20" s="233" t="s">
        <v>186</v>
      </c>
      <c r="C20" s="238" t="s">
        <v>187</v>
      </c>
      <c r="D20" s="232" t="s">
        <v>188</v>
      </c>
      <c r="E20" s="233" t="s">
        <v>392</v>
      </c>
      <c r="F20" s="236" t="s">
        <v>355</v>
      </c>
      <c r="G20" s="237"/>
      <c r="H20" s="236" t="s">
        <v>386</v>
      </c>
      <c r="I20" s="237"/>
      <c r="J20" s="236" t="s">
        <v>387</v>
      </c>
      <c r="K20" s="237"/>
      <c r="L20" s="236" t="s">
        <v>388</v>
      </c>
      <c r="M20" s="237"/>
      <c r="N20" s="236" t="s">
        <v>389</v>
      </c>
      <c r="O20" s="237"/>
      <c r="P20" s="236" t="s">
        <v>390</v>
      </c>
      <c r="Q20" s="237"/>
      <c r="R20" s="241" t="s">
        <v>189</v>
      </c>
      <c r="S20" s="97"/>
      <c r="T20" s="97"/>
      <c r="U20" s="97"/>
    </row>
    <row r="21" spans="1:21" ht="99.75" customHeight="1" x14ac:dyDescent="0.25">
      <c r="A21" s="234"/>
      <c r="B21" s="234"/>
      <c r="C21" s="238"/>
      <c r="D21" s="232"/>
      <c r="E21" s="234"/>
      <c r="F21" s="238" t="s">
        <v>294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1"/>
    </row>
    <row r="22" spans="1:21" ht="89.25" customHeight="1" x14ac:dyDescent="0.25">
      <c r="A22" s="235"/>
      <c r="B22" s="235"/>
      <c r="C22" s="98" t="s">
        <v>124</v>
      </c>
      <c r="D22" s="99" t="s">
        <v>391</v>
      </c>
      <c r="E22" s="235"/>
      <c r="F22" s="100" t="s">
        <v>190</v>
      </c>
      <c r="G22" s="100" t="s">
        <v>191</v>
      </c>
      <c r="H22" s="100" t="s">
        <v>190</v>
      </c>
      <c r="I22" s="100" t="s">
        <v>191</v>
      </c>
      <c r="J22" s="100" t="s">
        <v>190</v>
      </c>
      <c r="K22" s="100" t="s">
        <v>191</v>
      </c>
      <c r="L22" s="100" t="s">
        <v>190</v>
      </c>
      <c r="M22" s="100" t="s">
        <v>191</v>
      </c>
      <c r="N22" s="100" t="s">
        <v>190</v>
      </c>
      <c r="O22" s="100" t="s">
        <v>191</v>
      </c>
      <c r="P22" s="100" t="s">
        <v>190</v>
      </c>
      <c r="Q22" s="100" t="s">
        <v>191</v>
      </c>
      <c r="R22" s="98" t="s">
        <v>192</v>
      </c>
    </row>
    <row r="23" spans="1:21" ht="19.5" customHeight="1" x14ac:dyDescent="0.25">
      <c r="A23" s="101">
        <v>1</v>
      </c>
      <c r="B23" s="101">
        <v>2</v>
      </c>
      <c r="C23" s="101">
        <v>3</v>
      </c>
      <c r="D23" s="101">
        <v>4</v>
      </c>
      <c r="E23" s="101">
        <v>5</v>
      </c>
      <c r="F23" s="166">
        <v>6</v>
      </c>
      <c r="G23" s="166">
        <v>7</v>
      </c>
      <c r="H23" s="166">
        <v>8</v>
      </c>
      <c r="I23" s="166">
        <v>9</v>
      </c>
      <c r="J23" s="166">
        <v>10</v>
      </c>
      <c r="K23" s="166">
        <v>11</v>
      </c>
      <c r="L23" s="166">
        <v>12</v>
      </c>
      <c r="M23" s="166">
        <v>13</v>
      </c>
      <c r="N23" s="166">
        <v>14</v>
      </c>
      <c r="O23" s="166">
        <v>15</v>
      </c>
      <c r="P23" s="166">
        <v>16</v>
      </c>
      <c r="Q23" s="166">
        <v>17</v>
      </c>
      <c r="R23" s="166">
        <v>18</v>
      </c>
    </row>
    <row r="24" spans="1:21" ht="47.25" customHeight="1" x14ac:dyDescent="0.25">
      <c r="A24" s="102">
        <v>1</v>
      </c>
      <c r="B24" s="103" t="s">
        <v>193</v>
      </c>
      <c r="C24" s="104">
        <v>25.644257583755401</v>
      </c>
      <c r="D24" s="104">
        <v>25.644257583755401</v>
      </c>
      <c r="E24" s="107">
        <v>0</v>
      </c>
      <c r="F24" s="107">
        <v>0</v>
      </c>
      <c r="G24" s="165" t="s">
        <v>353</v>
      </c>
      <c r="H24" s="107">
        <v>0</v>
      </c>
      <c r="I24" s="165" t="s">
        <v>353</v>
      </c>
      <c r="J24" s="107">
        <v>0</v>
      </c>
      <c r="K24" s="165" t="s">
        <v>353</v>
      </c>
      <c r="L24" s="107">
        <v>0</v>
      </c>
      <c r="M24" s="165" t="s">
        <v>353</v>
      </c>
      <c r="N24" s="107">
        <v>14.482128791877701</v>
      </c>
      <c r="O24" s="165" t="s">
        <v>353</v>
      </c>
      <c r="P24" s="104">
        <v>11.1621287918777</v>
      </c>
      <c r="Q24" s="101" t="s">
        <v>353</v>
      </c>
      <c r="R24" s="107">
        <f>F24+H24+J24+L24+N24+P24</f>
        <v>25.644257583755401</v>
      </c>
    </row>
    <row r="25" spans="1:21" ht="24" customHeight="1" x14ac:dyDescent="0.25">
      <c r="A25" s="105" t="s">
        <v>194</v>
      </c>
      <c r="B25" s="106" t="s">
        <v>195</v>
      </c>
      <c r="C25" s="107">
        <v>0</v>
      </c>
      <c r="D25" s="107">
        <v>0</v>
      </c>
      <c r="E25" s="107">
        <v>0</v>
      </c>
      <c r="F25" s="107">
        <v>0</v>
      </c>
      <c r="G25" s="92" t="s">
        <v>353</v>
      </c>
      <c r="H25" s="107">
        <v>0</v>
      </c>
      <c r="I25" s="92" t="s">
        <v>353</v>
      </c>
      <c r="J25" s="107">
        <v>0</v>
      </c>
      <c r="K25" s="92" t="s">
        <v>353</v>
      </c>
      <c r="L25" s="107">
        <v>0</v>
      </c>
      <c r="M25" s="92" t="s">
        <v>353</v>
      </c>
      <c r="N25" s="107">
        <v>0</v>
      </c>
      <c r="O25" s="92" t="s">
        <v>353</v>
      </c>
      <c r="P25" s="107">
        <v>0</v>
      </c>
      <c r="Q25" s="92" t="s">
        <v>353</v>
      </c>
      <c r="R25" s="107">
        <f t="shared" ref="R25:R64" si="0">F25+H25+J25+L25+N25+P25</f>
        <v>0</v>
      </c>
    </row>
    <row r="26" spans="1:21" x14ac:dyDescent="0.25">
      <c r="A26" s="105" t="s">
        <v>196</v>
      </c>
      <c r="B26" s="106" t="s">
        <v>197</v>
      </c>
      <c r="C26" s="107">
        <v>0</v>
      </c>
      <c r="D26" s="107">
        <v>0</v>
      </c>
      <c r="E26" s="107">
        <v>0</v>
      </c>
      <c r="F26" s="107">
        <v>0</v>
      </c>
      <c r="G26" s="92" t="s">
        <v>353</v>
      </c>
      <c r="H26" s="107">
        <v>0</v>
      </c>
      <c r="I26" s="92" t="s">
        <v>353</v>
      </c>
      <c r="J26" s="107">
        <v>0</v>
      </c>
      <c r="K26" s="92" t="s">
        <v>353</v>
      </c>
      <c r="L26" s="107">
        <v>0</v>
      </c>
      <c r="M26" s="92" t="s">
        <v>353</v>
      </c>
      <c r="N26" s="107">
        <v>0</v>
      </c>
      <c r="O26" s="92" t="s">
        <v>353</v>
      </c>
      <c r="P26" s="107">
        <v>0</v>
      </c>
      <c r="Q26" s="92" t="s">
        <v>353</v>
      </c>
      <c r="R26" s="107">
        <f t="shared" si="0"/>
        <v>0</v>
      </c>
    </row>
    <row r="27" spans="1:21" ht="31.5" x14ac:dyDescent="0.25">
      <c r="A27" s="105" t="s">
        <v>198</v>
      </c>
      <c r="B27" s="106" t="s">
        <v>199</v>
      </c>
      <c r="C27" s="107">
        <v>25.644257583755401</v>
      </c>
      <c r="D27" s="107">
        <v>25.644257583755401</v>
      </c>
      <c r="E27" s="107">
        <v>0</v>
      </c>
      <c r="F27" s="107">
        <v>0</v>
      </c>
      <c r="G27" s="92" t="s">
        <v>353</v>
      </c>
      <c r="H27" s="107">
        <v>0</v>
      </c>
      <c r="I27" s="92" t="s">
        <v>353</v>
      </c>
      <c r="J27" s="107">
        <v>0</v>
      </c>
      <c r="K27" s="92" t="s">
        <v>353</v>
      </c>
      <c r="L27" s="107">
        <v>0</v>
      </c>
      <c r="M27" s="92" t="s">
        <v>353</v>
      </c>
      <c r="N27" s="107">
        <v>14.482128791877701</v>
      </c>
      <c r="O27" s="92" t="s">
        <v>353</v>
      </c>
      <c r="P27" s="107">
        <v>11.1621287918777</v>
      </c>
      <c r="Q27" s="92" t="s">
        <v>353</v>
      </c>
      <c r="R27" s="107">
        <f t="shared" si="0"/>
        <v>25.644257583755401</v>
      </c>
    </row>
    <row r="28" spans="1:21" x14ac:dyDescent="0.25">
      <c r="A28" s="105" t="s">
        <v>200</v>
      </c>
      <c r="B28" s="106" t="s">
        <v>201</v>
      </c>
      <c r="C28" s="107">
        <v>0</v>
      </c>
      <c r="D28" s="107">
        <v>0</v>
      </c>
      <c r="E28" s="107">
        <v>0</v>
      </c>
      <c r="F28" s="107">
        <v>0</v>
      </c>
      <c r="G28" s="92" t="s">
        <v>353</v>
      </c>
      <c r="H28" s="107">
        <v>0</v>
      </c>
      <c r="I28" s="92" t="s">
        <v>353</v>
      </c>
      <c r="J28" s="107">
        <v>0</v>
      </c>
      <c r="K28" s="92" t="s">
        <v>353</v>
      </c>
      <c r="L28" s="107">
        <v>0</v>
      </c>
      <c r="M28" s="92" t="s">
        <v>353</v>
      </c>
      <c r="N28" s="107">
        <v>0</v>
      </c>
      <c r="O28" s="92" t="s">
        <v>353</v>
      </c>
      <c r="P28" s="107">
        <v>0</v>
      </c>
      <c r="Q28" s="92" t="s">
        <v>353</v>
      </c>
      <c r="R28" s="107">
        <f t="shared" si="0"/>
        <v>0</v>
      </c>
    </row>
    <row r="29" spans="1:21" x14ac:dyDescent="0.25">
      <c r="A29" s="105" t="s">
        <v>202</v>
      </c>
      <c r="B29" s="108" t="s">
        <v>203</v>
      </c>
      <c r="C29" s="107">
        <v>0</v>
      </c>
      <c r="D29" s="107">
        <v>0</v>
      </c>
      <c r="E29" s="107">
        <v>0</v>
      </c>
      <c r="F29" s="107">
        <v>0</v>
      </c>
      <c r="G29" s="92" t="s">
        <v>353</v>
      </c>
      <c r="H29" s="107">
        <v>0</v>
      </c>
      <c r="I29" s="92" t="s">
        <v>353</v>
      </c>
      <c r="J29" s="107">
        <v>0</v>
      </c>
      <c r="K29" s="92" t="s">
        <v>353</v>
      </c>
      <c r="L29" s="107">
        <v>0</v>
      </c>
      <c r="M29" s="92" t="s">
        <v>353</v>
      </c>
      <c r="N29" s="107">
        <v>0</v>
      </c>
      <c r="O29" s="92" t="s">
        <v>353</v>
      </c>
      <c r="P29" s="107">
        <v>0</v>
      </c>
      <c r="Q29" s="92" t="s">
        <v>353</v>
      </c>
      <c r="R29" s="107">
        <f t="shared" si="0"/>
        <v>0</v>
      </c>
    </row>
    <row r="30" spans="1:21" ht="47.25" x14ac:dyDescent="0.25">
      <c r="A30" s="102" t="s">
        <v>13</v>
      </c>
      <c r="B30" s="103" t="s">
        <v>204</v>
      </c>
      <c r="C30" s="104">
        <v>21.370214653129501</v>
      </c>
      <c r="D30" s="104">
        <v>21.370214653129501</v>
      </c>
      <c r="E30" s="107">
        <v>0</v>
      </c>
      <c r="F30" s="107">
        <v>0</v>
      </c>
      <c r="G30" s="165" t="s">
        <v>353</v>
      </c>
      <c r="H30" s="107">
        <v>0</v>
      </c>
      <c r="I30" s="165" t="s">
        <v>353</v>
      </c>
      <c r="J30" s="107">
        <v>0</v>
      </c>
      <c r="K30" s="165" t="s">
        <v>353</v>
      </c>
      <c r="L30" s="107">
        <v>0</v>
      </c>
      <c r="M30" s="165" t="s">
        <v>353</v>
      </c>
      <c r="N30" s="107">
        <v>0</v>
      </c>
      <c r="O30" s="165" t="s">
        <v>353</v>
      </c>
      <c r="P30" s="104">
        <v>21.370214653129501</v>
      </c>
      <c r="Q30" s="101" t="s">
        <v>353</v>
      </c>
      <c r="R30" s="107">
        <f t="shared" si="0"/>
        <v>21.370214653129501</v>
      </c>
    </row>
    <row r="31" spans="1:21" x14ac:dyDescent="0.25">
      <c r="A31" s="102" t="s">
        <v>205</v>
      </c>
      <c r="B31" s="106" t="s">
        <v>206</v>
      </c>
      <c r="C31" s="107">
        <v>2.1370214653129502</v>
      </c>
      <c r="D31" s="107">
        <v>2.1370214653129502</v>
      </c>
      <c r="E31" s="107">
        <v>0</v>
      </c>
      <c r="F31" s="107">
        <v>0</v>
      </c>
      <c r="G31" s="92" t="s">
        <v>353</v>
      </c>
      <c r="H31" s="107">
        <v>0</v>
      </c>
      <c r="I31" s="92" t="s">
        <v>353</v>
      </c>
      <c r="J31" s="107">
        <v>0</v>
      </c>
      <c r="K31" s="92" t="s">
        <v>353</v>
      </c>
      <c r="L31" s="107">
        <v>0</v>
      </c>
      <c r="M31" s="92" t="s">
        <v>353</v>
      </c>
      <c r="N31" s="107">
        <v>0</v>
      </c>
      <c r="O31" s="92" t="s">
        <v>353</v>
      </c>
      <c r="P31" s="107">
        <v>2.1370214653129502</v>
      </c>
      <c r="Q31" s="92" t="s">
        <v>353</v>
      </c>
      <c r="R31" s="107">
        <f t="shared" si="0"/>
        <v>2.1370214653129502</v>
      </c>
    </row>
    <row r="32" spans="1:21" ht="31.5" x14ac:dyDescent="0.25">
      <c r="A32" s="102" t="s">
        <v>207</v>
      </c>
      <c r="B32" s="106" t="s">
        <v>208</v>
      </c>
      <c r="C32" s="107">
        <v>7.4795751285953251</v>
      </c>
      <c r="D32" s="107">
        <v>7.4795751285953251</v>
      </c>
      <c r="E32" s="107">
        <v>0</v>
      </c>
      <c r="F32" s="107">
        <v>0</v>
      </c>
      <c r="G32" s="92" t="s">
        <v>353</v>
      </c>
      <c r="H32" s="107">
        <v>0</v>
      </c>
      <c r="I32" s="92" t="s">
        <v>353</v>
      </c>
      <c r="J32" s="107">
        <v>0</v>
      </c>
      <c r="K32" s="92" t="s">
        <v>353</v>
      </c>
      <c r="L32" s="107">
        <v>0</v>
      </c>
      <c r="M32" s="92" t="s">
        <v>353</v>
      </c>
      <c r="N32" s="107">
        <v>0</v>
      </c>
      <c r="O32" s="92" t="s">
        <v>353</v>
      </c>
      <c r="P32" s="107">
        <v>7.4795751285953251</v>
      </c>
      <c r="Q32" s="92" t="s">
        <v>353</v>
      </c>
      <c r="R32" s="107">
        <f t="shared" si="0"/>
        <v>7.4795751285953251</v>
      </c>
    </row>
    <row r="33" spans="1:18" x14ac:dyDescent="0.25">
      <c r="A33" s="102" t="s">
        <v>209</v>
      </c>
      <c r="B33" s="106" t="s">
        <v>210</v>
      </c>
      <c r="C33" s="107">
        <v>10.685107326564751</v>
      </c>
      <c r="D33" s="107">
        <v>10.685107326564751</v>
      </c>
      <c r="E33" s="107">
        <v>0</v>
      </c>
      <c r="F33" s="107">
        <v>0</v>
      </c>
      <c r="G33" s="92" t="s">
        <v>353</v>
      </c>
      <c r="H33" s="107">
        <v>0</v>
      </c>
      <c r="I33" s="92" t="s">
        <v>353</v>
      </c>
      <c r="J33" s="107">
        <v>0</v>
      </c>
      <c r="K33" s="92" t="s">
        <v>353</v>
      </c>
      <c r="L33" s="107">
        <v>0</v>
      </c>
      <c r="M33" s="92" t="s">
        <v>353</v>
      </c>
      <c r="N33" s="107">
        <v>0</v>
      </c>
      <c r="O33" s="92" t="s">
        <v>353</v>
      </c>
      <c r="P33" s="107">
        <v>10.685107326564751</v>
      </c>
      <c r="Q33" s="92" t="s">
        <v>353</v>
      </c>
      <c r="R33" s="107">
        <f t="shared" si="0"/>
        <v>10.685107326564751</v>
      </c>
    </row>
    <row r="34" spans="1:18" x14ac:dyDescent="0.25">
      <c r="A34" s="102" t="s">
        <v>211</v>
      </c>
      <c r="B34" s="106" t="s">
        <v>212</v>
      </c>
      <c r="C34" s="107">
        <v>1.068510732656474</v>
      </c>
      <c r="D34" s="107">
        <v>1.068510732656474</v>
      </c>
      <c r="E34" s="107">
        <v>0</v>
      </c>
      <c r="F34" s="107">
        <v>0</v>
      </c>
      <c r="G34" s="92" t="s">
        <v>353</v>
      </c>
      <c r="H34" s="107">
        <v>0</v>
      </c>
      <c r="I34" s="92" t="s">
        <v>353</v>
      </c>
      <c r="J34" s="107">
        <v>0</v>
      </c>
      <c r="K34" s="92" t="s">
        <v>353</v>
      </c>
      <c r="L34" s="107">
        <v>0</v>
      </c>
      <c r="M34" s="92" t="s">
        <v>353</v>
      </c>
      <c r="N34" s="107">
        <v>0</v>
      </c>
      <c r="O34" s="92" t="s">
        <v>353</v>
      </c>
      <c r="P34" s="107">
        <v>1.068510732656474</v>
      </c>
      <c r="Q34" s="92" t="s">
        <v>353</v>
      </c>
      <c r="R34" s="107">
        <f t="shared" si="0"/>
        <v>1.068510732656474</v>
      </c>
    </row>
    <row r="35" spans="1:18" ht="31.5" x14ac:dyDescent="0.25">
      <c r="A35" s="102" t="s">
        <v>14</v>
      </c>
      <c r="B35" s="103" t="s">
        <v>213</v>
      </c>
      <c r="C35" s="107">
        <v>0</v>
      </c>
      <c r="D35" s="107">
        <v>0</v>
      </c>
      <c r="E35" s="107">
        <v>0</v>
      </c>
      <c r="F35" s="107">
        <v>0</v>
      </c>
      <c r="G35" s="165" t="s">
        <v>353</v>
      </c>
      <c r="H35" s="107">
        <v>0</v>
      </c>
      <c r="I35" s="165" t="s">
        <v>353</v>
      </c>
      <c r="J35" s="107">
        <v>0</v>
      </c>
      <c r="K35" s="165" t="s">
        <v>353</v>
      </c>
      <c r="L35" s="107">
        <v>0</v>
      </c>
      <c r="M35" s="165" t="s">
        <v>353</v>
      </c>
      <c r="N35" s="107">
        <v>0</v>
      </c>
      <c r="O35" s="165" t="s">
        <v>353</v>
      </c>
      <c r="P35" s="107">
        <v>0</v>
      </c>
      <c r="Q35" s="101" t="s">
        <v>353</v>
      </c>
      <c r="R35" s="107">
        <f t="shared" si="0"/>
        <v>0</v>
      </c>
    </row>
    <row r="36" spans="1:18" ht="31.5" x14ac:dyDescent="0.25">
      <c r="A36" s="105" t="s">
        <v>214</v>
      </c>
      <c r="B36" s="109" t="s">
        <v>215</v>
      </c>
      <c r="C36" s="107">
        <v>0</v>
      </c>
      <c r="D36" s="107">
        <v>0</v>
      </c>
      <c r="E36" s="107">
        <v>0</v>
      </c>
      <c r="F36" s="107">
        <v>0</v>
      </c>
      <c r="G36" s="92" t="s">
        <v>353</v>
      </c>
      <c r="H36" s="107">
        <v>0</v>
      </c>
      <c r="I36" s="92" t="s">
        <v>353</v>
      </c>
      <c r="J36" s="107">
        <v>0</v>
      </c>
      <c r="K36" s="92" t="s">
        <v>353</v>
      </c>
      <c r="L36" s="107">
        <v>0</v>
      </c>
      <c r="M36" s="92" t="s">
        <v>353</v>
      </c>
      <c r="N36" s="107">
        <v>0</v>
      </c>
      <c r="O36" s="92" t="s">
        <v>353</v>
      </c>
      <c r="P36" s="107">
        <v>0</v>
      </c>
      <c r="Q36" s="92" t="s">
        <v>353</v>
      </c>
      <c r="R36" s="107">
        <f t="shared" si="0"/>
        <v>0</v>
      </c>
    </row>
    <row r="37" spans="1:18" x14ac:dyDescent="0.25">
      <c r="A37" s="105" t="s">
        <v>216</v>
      </c>
      <c r="B37" s="109" t="s">
        <v>217</v>
      </c>
      <c r="C37" s="107">
        <v>0</v>
      </c>
      <c r="D37" s="107">
        <v>0</v>
      </c>
      <c r="E37" s="107">
        <v>0</v>
      </c>
      <c r="F37" s="107">
        <v>0</v>
      </c>
      <c r="G37" s="92" t="s">
        <v>353</v>
      </c>
      <c r="H37" s="107">
        <v>0</v>
      </c>
      <c r="I37" s="92" t="s">
        <v>353</v>
      </c>
      <c r="J37" s="107">
        <v>0</v>
      </c>
      <c r="K37" s="92" t="s">
        <v>353</v>
      </c>
      <c r="L37" s="107">
        <v>0</v>
      </c>
      <c r="M37" s="92" t="s">
        <v>353</v>
      </c>
      <c r="N37" s="107">
        <v>0</v>
      </c>
      <c r="O37" s="92" t="s">
        <v>353</v>
      </c>
      <c r="P37" s="107">
        <v>0</v>
      </c>
      <c r="Q37" s="92" t="s">
        <v>353</v>
      </c>
      <c r="R37" s="107">
        <f t="shared" si="0"/>
        <v>0</v>
      </c>
    </row>
    <row r="38" spans="1:18" x14ac:dyDescent="0.25">
      <c r="A38" s="105" t="s">
        <v>218</v>
      </c>
      <c r="B38" s="109" t="s">
        <v>219</v>
      </c>
      <c r="C38" s="107">
        <v>0</v>
      </c>
      <c r="D38" s="107">
        <v>0</v>
      </c>
      <c r="E38" s="107">
        <v>0</v>
      </c>
      <c r="F38" s="107">
        <v>0</v>
      </c>
      <c r="G38" s="92" t="s">
        <v>353</v>
      </c>
      <c r="H38" s="107">
        <v>0</v>
      </c>
      <c r="I38" s="92" t="s">
        <v>353</v>
      </c>
      <c r="J38" s="107">
        <v>0</v>
      </c>
      <c r="K38" s="92" t="s">
        <v>353</v>
      </c>
      <c r="L38" s="107">
        <v>0</v>
      </c>
      <c r="M38" s="92" t="s">
        <v>353</v>
      </c>
      <c r="N38" s="107">
        <v>0</v>
      </c>
      <c r="O38" s="92" t="s">
        <v>353</v>
      </c>
      <c r="P38" s="107">
        <v>0</v>
      </c>
      <c r="Q38" s="92" t="s">
        <v>353</v>
      </c>
      <c r="R38" s="107">
        <f t="shared" si="0"/>
        <v>0</v>
      </c>
    </row>
    <row r="39" spans="1:18" ht="31.5" x14ac:dyDescent="0.25">
      <c r="A39" s="105" t="s">
        <v>220</v>
      </c>
      <c r="B39" s="106" t="s">
        <v>221</v>
      </c>
      <c r="C39" s="107">
        <v>0</v>
      </c>
      <c r="D39" s="107">
        <v>0</v>
      </c>
      <c r="E39" s="107">
        <v>0</v>
      </c>
      <c r="F39" s="107">
        <v>0</v>
      </c>
      <c r="G39" s="92" t="s">
        <v>353</v>
      </c>
      <c r="H39" s="107">
        <v>0</v>
      </c>
      <c r="I39" s="92" t="s">
        <v>353</v>
      </c>
      <c r="J39" s="107">
        <v>0</v>
      </c>
      <c r="K39" s="92" t="s">
        <v>353</v>
      </c>
      <c r="L39" s="107">
        <v>0</v>
      </c>
      <c r="M39" s="92" t="s">
        <v>353</v>
      </c>
      <c r="N39" s="107">
        <v>0</v>
      </c>
      <c r="O39" s="92" t="s">
        <v>353</v>
      </c>
      <c r="P39" s="107">
        <v>0</v>
      </c>
      <c r="Q39" s="92" t="s">
        <v>353</v>
      </c>
      <c r="R39" s="107">
        <f t="shared" si="0"/>
        <v>0</v>
      </c>
    </row>
    <row r="40" spans="1:18" ht="31.5" x14ac:dyDescent="0.25">
      <c r="A40" s="105" t="s">
        <v>222</v>
      </c>
      <c r="B40" s="106" t="s">
        <v>223</v>
      </c>
      <c r="C40" s="107">
        <v>0</v>
      </c>
      <c r="D40" s="107">
        <v>0</v>
      </c>
      <c r="E40" s="107">
        <v>0</v>
      </c>
      <c r="F40" s="107">
        <v>0</v>
      </c>
      <c r="G40" s="92" t="s">
        <v>353</v>
      </c>
      <c r="H40" s="107">
        <v>0</v>
      </c>
      <c r="I40" s="92" t="s">
        <v>353</v>
      </c>
      <c r="J40" s="107">
        <v>0</v>
      </c>
      <c r="K40" s="92" t="s">
        <v>353</v>
      </c>
      <c r="L40" s="107">
        <v>0</v>
      </c>
      <c r="M40" s="92" t="s">
        <v>353</v>
      </c>
      <c r="N40" s="107">
        <v>0</v>
      </c>
      <c r="O40" s="92" t="s">
        <v>353</v>
      </c>
      <c r="P40" s="107">
        <v>0</v>
      </c>
      <c r="Q40" s="92" t="s">
        <v>353</v>
      </c>
      <c r="R40" s="107">
        <f t="shared" si="0"/>
        <v>0</v>
      </c>
    </row>
    <row r="41" spans="1:18" x14ac:dyDescent="0.25">
      <c r="A41" s="105" t="s">
        <v>224</v>
      </c>
      <c r="B41" s="106" t="s">
        <v>225</v>
      </c>
      <c r="C41" s="107">
        <v>0.45</v>
      </c>
      <c r="D41" s="107">
        <v>0.45</v>
      </c>
      <c r="E41" s="107">
        <v>0</v>
      </c>
      <c r="F41" s="107">
        <v>0</v>
      </c>
      <c r="G41" s="92" t="s">
        <v>353</v>
      </c>
      <c r="H41" s="107">
        <v>0</v>
      </c>
      <c r="I41" s="92" t="s">
        <v>353</v>
      </c>
      <c r="J41" s="107">
        <v>0</v>
      </c>
      <c r="K41" s="92" t="s">
        <v>353</v>
      </c>
      <c r="L41" s="107">
        <v>0</v>
      </c>
      <c r="M41" s="92" t="s">
        <v>353</v>
      </c>
      <c r="N41" s="107">
        <v>0</v>
      </c>
      <c r="O41" s="92" t="s">
        <v>353</v>
      </c>
      <c r="P41" s="107">
        <v>0.45</v>
      </c>
      <c r="Q41" s="92" t="s">
        <v>353</v>
      </c>
      <c r="R41" s="107">
        <f t="shared" si="0"/>
        <v>0.45</v>
      </c>
    </row>
    <row r="42" spans="1:18" ht="18.75" x14ac:dyDescent="0.25">
      <c r="A42" s="105" t="s">
        <v>226</v>
      </c>
      <c r="B42" s="109" t="s">
        <v>227</v>
      </c>
      <c r="C42" s="107">
        <v>0</v>
      </c>
      <c r="D42" s="107">
        <v>0</v>
      </c>
      <c r="E42" s="107">
        <v>0</v>
      </c>
      <c r="F42" s="107">
        <v>0</v>
      </c>
      <c r="G42" s="92" t="s">
        <v>353</v>
      </c>
      <c r="H42" s="107">
        <v>0</v>
      </c>
      <c r="I42" s="92" t="s">
        <v>353</v>
      </c>
      <c r="J42" s="107">
        <v>0</v>
      </c>
      <c r="K42" s="92" t="s">
        <v>353</v>
      </c>
      <c r="L42" s="107">
        <v>0</v>
      </c>
      <c r="M42" s="92" t="s">
        <v>353</v>
      </c>
      <c r="N42" s="107">
        <v>0</v>
      </c>
      <c r="O42" s="92" t="s">
        <v>353</v>
      </c>
      <c r="P42" s="107">
        <v>0</v>
      </c>
      <c r="Q42" s="92" t="s">
        <v>353</v>
      </c>
      <c r="R42" s="107">
        <f t="shared" si="0"/>
        <v>0</v>
      </c>
    </row>
    <row r="43" spans="1:18" x14ac:dyDescent="0.25">
      <c r="A43" s="102" t="s">
        <v>16</v>
      </c>
      <c r="B43" s="103" t="s">
        <v>228</v>
      </c>
      <c r="C43" s="107">
        <v>0</v>
      </c>
      <c r="D43" s="107">
        <v>0</v>
      </c>
      <c r="E43" s="107">
        <v>0</v>
      </c>
      <c r="F43" s="107">
        <v>0</v>
      </c>
      <c r="G43" s="165" t="s">
        <v>353</v>
      </c>
      <c r="H43" s="107">
        <v>0</v>
      </c>
      <c r="I43" s="165" t="s">
        <v>353</v>
      </c>
      <c r="J43" s="107">
        <v>0</v>
      </c>
      <c r="K43" s="165" t="s">
        <v>353</v>
      </c>
      <c r="L43" s="107">
        <v>0</v>
      </c>
      <c r="M43" s="165" t="s">
        <v>353</v>
      </c>
      <c r="N43" s="107">
        <v>0</v>
      </c>
      <c r="O43" s="165" t="s">
        <v>353</v>
      </c>
      <c r="P43" s="107">
        <v>0</v>
      </c>
      <c r="Q43" s="101" t="s">
        <v>353</v>
      </c>
      <c r="R43" s="107">
        <f t="shared" si="0"/>
        <v>0</v>
      </c>
    </row>
    <row r="44" spans="1:18" x14ac:dyDescent="0.25">
      <c r="A44" s="105" t="s">
        <v>229</v>
      </c>
      <c r="B44" s="106" t="s">
        <v>230</v>
      </c>
      <c r="C44" s="107">
        <v>0</v>
      </c>
      <c r="D44" s="107">
        <v>0</v>
      </c>
      <c r="E44" s="107">
        <v>0</v>
      </c>
      <c r="F44" s="107">
        <v>0</v>
      </c>
      <c r="G44" s="92" t="s">
        <v>353</v>
      </c>
      <c r="H44" s="107">
        <v>0</v>
      </c>
      <c r="I44" s="92" t="s">
        <v>353</v>
      </c>
      <c r="J44" s="107">
        <v>0</v>
      </c>
      <c r="K44" s="92" t="s">
        <v>353</v>
      </c>
      <c r="L44" s="107">
        <v>0</v>
      </c>
      <c r="M44" s="92" t="s">
        <v>353</v>
      </c>
      <c r="N44" s="107">
        <v>0</v>
      </c>
      <c r="O44" s="92" t="s">
        <v>353</v>
      </c>
      <c r="P44" s="107">
        <v>0</v>
      </c>
      <c r="Q44" s="92" t="s">
        <v>353</v>
      </c>
      <c r="R44" s="107">
        <f t="shared" si="0"/>
        <v>0</v>
      </c>
    </row>
    <row r="45" spans="1:18" x14ac:dyDescent="0.25">
      <c r="A45" s="105" t="s">
        <v>231</v>
      </c>
      <c r="B45" s="106" t="s">
        <v>217</v>
      </c>
      <c r="C45" s="107">
        <v>0</v>
      </c>
      <c r="D45" s="107">
        <v>0</v>
      </c>
      <c r="E45" s="107">
        <v>0</v>
      </c>
      <c r="F45" s="107">
        <v>0</v>
      </c>
      <c r="G45" s="92" t="s">
        <v>353</v>
      </c>
      <c r="H45" s="107">
        <v>0</v>
      </c>
      <c r="I45" s="92" t="s">
        <v>353</v>
      </c>
      <c r="J45" s="107">
        <v>0</v>
      </c>
      <c r="K45" s="92" t="s">
        <v>353</v>
      </c>
      <c r="L45" s="107">
        <v>0</v>
      </c>
      <c r="M45" s="92" t="s">
        <v>353</v>
      </c>
      <c r="N45" s="107">
        <v>0</v>
      </c>
      <c r="O45" s="92" t="s">
        <v>353</v>
      </c>
      <c r="P45" s="107">
        <v>0</v>
      </c>
      <c r="Q45" s="92" t="s">
        <v>353</v>
      </c>
      <c r="R45" s="107">
        <f t="shared" si="0"/>
        <v>0</v>
      </c>
    </row>
    <row r="46" spans="1:18" x14ac:dyDescent="0.25">
      <c r="A46" s="105" t="s">
        <v>232</v>
      </c>
      <c r="B46" s="106" t="s">
        <v>219</v>
      </c>
      <c r="C46" s="107">
        <v>0</v>
      </c>
      <c r="D46" s="107">
        <v>0</v>
      </c>
      <c r="E46" s="107">
        <v>0</v>
      </c>
      <c r="F46" s="107">
        <v>0</v>
      </c>
      <c r="G46" s="92" t="s">
        <v>353</v>
      </c>
      <c r="H46" s="107">
        <v>0</v>
      </c>
      <c r="I46" s="92" t="s">
        <v>353</v>
      </c>
      <c r="J46" s="107">
        <v>0</v>
      </c>
      <c r="K46" s="92" t="s">
        <v>353</v>
      </c>
      <c r="L46" s="107">
        <v>0</v>
      </c>
      <c r="M46" s="92" t="s">
        <v>353</v>
      </c>
      <c r="N46" s="107">
        <v>0</v>
      </c>
      <c r="O46" s="92" t="s">
        <v>353</v>
      </c>
      <c r="P46" s="107">
        <v>0</v>
      </c>
      <c r="Q46" s="92" t="s">
        <v>353</v>
      </c>
      <c r="R46" s="107">
        <f t="shared" si="0"/>
        <v>0</v>
      </c>
    </row>
    <row r="47" spans="1:18" ht="31.5" x14ac:dyDescent="0.25">
      <c r="A47" s="105" t="s">
        <v>233</v>
      </c>
      <c r="B47" s="106" t="s">
        <v>221</v>
      </c>
      <c r="C47" s="107">
        <v>0</v>
      </c>
      <c r="D47" s="107">
        <v>0</v>
      </c>
      <c r="E47" s="107">
        <v>0</v>
      </c>
      <c r="F47" s="107">
        <v>0</v>
      </c>
      <c r="G47" s="92" t="s">
        <v>353</v>
      </c>
      <c r="H47" s="107">
        <v>0</v>
      </c>
      <c r="I47" s="92" t="s">
        <v>353</v>
      </c>
      <c r="J47" s="107">
        <v>0</v>
      </c>
      <c r="K47" s="92" t="s">
        <v>353</v>
      </c>
      <c r="L47" s="107">
        <v>0</v>
      </c>
      <c r="M47" s="92" t="s">
        <v>353</v>
      </c>
      <c r="N47" s="107">
        <v>0</v>
      </c>
      <c r="O47" s="92" t="s">
        <v>353</v>
      </c>
      <c r="P47" s="107">
        <v>0</v>
      </c>
      <c r="Q47" s="92" t="s">
        <v>353</v>
      </c>
      <c r="R47" s="107">
        <f t="shared" si="0"/>
        <v>0</v>
      </c>
    </row>
    <row r="48" spans="1:18" ht="31.5" x14ac:dyDescent="0.25">
      <c r="A48" s="105" t="s">
        <v>234</v>
      </c>
      <c r="B48" s="106" t="s">
        <v>223</v>
      </c>
      <c r="C48" s="107">
        <v>0</v>
      </c>
      <c r="D48" s="107">
        <v>0</v>
      </c>
      <c r="E48" s="107">
        <v>0</v>
      </c>
      <c r="F48" s="107">
        <v>0</v>
      </c>
      <c r="G48" s="92" t="s">
        <v>353</v>
      </c>
      <c r="H48" s="107">
        <v>0</v>
      </c>
      <c r="I48" s="92" t="s">
        <v>353</v>
      </c>
      <c r="J48" s="107">
        <v>0</v>
      </c>
      <c r="K48" s="92" t="s">
        <v>353</v>
      </c>
      <c r="L48" s="107">
        <v>0</v>
      </c>
      <c r="M48" s="92" t="s">
        <v>353</v>
      </c>
      <c r="N48" s="107">
        <v>0</v>
      </c>
      <c r="O48" s="92" t="s">
        <v>353</v>
      </c>
      <c r="P48" s="107">
        <v>0</v>
      </c>
      <c r="Q48" s="92" t="s">
        <v>353</v>
      </c>
      <c r="R48" s="107">
        <f t="shared" si="0"/>
        <v>0</v>
      </c>
    </row>
    <row r="49" spans="1:18" x14ac:dyDescent="0.25">
      <c r="A49" s="105" t="s">
        <v>235</v>
      </c>
      <c r="B49" s="106" t="s">
        <v>225</v>
      </c>
      <c r="C49" s="107">
        <v>0.45</v>
      </c>
      <c r="D49" s="107">
        <v>0.45</v>
      </c>
      <c r="E49" s="107">
        <v>0</v>
      </c>
      <c r="F49" s="107">
        <v>0</v>
      </c>
      <c r="G49" s="92" t="s">
        <v>353</v>
      </c>
      <c r="H49" s="107">
        <v>0</v>
      </c>
      <c r="I49" s="92" t="s">
        <v>353</v>
      </c>
      <c r="J49" s="107">
        <v>0</v>
      </c>
      <c r="K49" s="92" t="s">
        <v>353</v>
      </c>
      <c r="L49" s="107">
        <v>0</v>
      </c>
      <c r="M49" s="92" t="s">
        <v>353</v>
      </c>
      <c r="N49" s="107">
        <v>0</v>
      </c>
      <c r="O49" s="92" t="s">
        <v>353</v>
      </c>
      <c r="P49" s="107">
        <v>0.45</v>
      </c>
      <c r="Q49" s="92" t="s">
        <v>353</v>
      </c>
      <c r="R49" s="107">
        <f t="shared" si="0"/>
        <v>0.45</v>
      </c>
    </row>
    <row r="50" spans="1:18" ht="18.75" x14ac:dyDescent="0.25">
      <c r="A50" s="105" t="s">
        <v>236</v>
      </c>
      <c r="B50" s="109" t="s">
        <v>227</v>
      </c>
      <c r="C50" s="107">
        <v>0</v>
      </c>
      <c r="D50" s="107">
        <v>0</v>
      </c>
      <c r="E50" s="107">
        <v>0</v>
      </c>
      <c r="F50" s="107">
        <v>0</v>
      </c>
      <c r="G50" s="92" t="s">
        <v>353</v>
      </c>
      <c r="H50" s="107">
        <v>0</v>
      </c>
      <c r="I50" s="92" t="s">
        <v>353</v>
      </c>
      <c r="J50" s="107">
        <v>0</v>
      </c>
      <c r="K50" s="92" t="s">
        <v>353</v>
      </c>
      <c r="L50" s="107">
        <v>0</v>
      </c>
      <c r="M50" s="92" t="s">
        <v>353</v>
      </c>
      <c r="N50" s="107">
        <v>0</v>
      </c>
      <c r="O50" s="92" t="s">
        <v>353</v>
      </c>
      <c r="P50" s="107">
        <v>0</v>
      </c>
      <c r="Q50" s="92" t="s">
        <v>353</v>
      </c>
      <c r="R50" s="107">
        <f t="shared" si="0"/>
        <v>0</v>
      </c>
    </row>
    <row r="51" spans="1:18" ht="35.25" customHeight="1" x14ac:dyDescent="0.25">
      <c r="A51" s="102" t="s">
        <v>18</v>
      </c>
      <c r="B51" s="103" t="s">
        <v>237</v>
      </c>
      <c r="C51" s="104">
        <v>21.370214653129501</v>
      </c>
      <c r="D51" s="104">
        <v>21.370214653129501</v>
      </c>
      <c r="E51" s="107">
        <v>0</v>
      </c>
      <c r="F51" s="107">
        <v>0</v>
      </c>
      <c r="G51" s="165" t="s">
        <v>353</v>
      </c>
      <c r="H51" s="107">
        <v>0</v>
      </c>
      <c r="I51" s="165" t="s">
        <v>353</v>
      </c>
      <c r="J51" s="107">
        <v>0</v>
      </c>
      <c r="K51" s="165" t="s">
        <v>353</v>
      </c>
      <c r="L51" s="107">
        <v>0</v>
      </c>
      <c r="M51" s="165" t="s">
        <v>353</v>
      </c>
      <c r="N51" s="107">
        <v>0</v>
      </c>
      <c r="O51" s="165" t="s">
        <v>353</v>
      </c>
      <c r="P51" s="104">
        <v>21.370214653129501</v>
      </c>
      <c r="Q51" s="101" t="s">
        <v>353</v>
      </c>
      <c r="R51" s="107">
        <f t="shared" si="0"/>
        <v>21.370214653129501</v>
      </c>
    </row>
    <row r="52" spans="1:18" x14ac:dyDescent="0.25">
      <c r="A52" s="105" t="s">
        <v>238</v>
      </c>
      <c r="B52" s="106" t="s">
        <v>239</v>
      </c>
      <c r="C52" s="107">
        <v>21.370214653129501</v>
      </c>
      <c r="D52" s="107">
        <v>21.370214653129501</v>
      </c>
      <c r="E52" s="107">
        <v>0</v>
      </c>
      <c r="F52" s="107">
        <v>0</v>
      </c>
      <c r="G52" s="92" t="s">
        <v>353</v>
      </c>
      <c r="H52" s="107">
        <v>0</v>
      </c>
      <c r="I52" s="92" t="s">
        <v>353</v>
      </c>
      <c r="J52" s="107">
        <v>0</v>
      </c>
      <c r="K52" s="92" t="s">
        <v>353</v>
      </c>
      <c r="L52" s="107">
        <v>0</v>
      </c>
      <c r="M52" s="92" t="s">
        <v>353</v>
      </c>
      <c r="N52" s="107">
        <v>0</v>
      </c>
      <c r="O52" s="92" t="s">
        <v>353</v>
      </c>
      <c r="P52" s="107">
        <v>21.370214653129501</v>
      </c>
      <c r="Q52" s="92" t="s">
        <v>353</v>
      </c>
      <c r="R52" s="107">
        <f t="shared" si="0"/>
        <v>21.370214653129501</v>
      </c>
    </row>
    <row r="53" spans="1:18" x14ac:dyDescent="0.25">
      <c r="A53" s="105" t="s">
        <v>240</v>
      </c>
      <c r="B53" s="106" t="s">
        <v>241</v>
      </c>
      <c r="C53" s="107">
        <v>0</v>
      </c>
      <c r="D53" s="107">
        <v>0</v>
      </c>
      <c r="E53" s="107">
        <v>0</v>
      </c>
      <c r="F53" s="107">
        <v>0</v>
      </c>
      <c r="G53" s="92" t="s">
        <v>353</v>
      </c>
      <c r="H53" s="107">
        <v>0</v>
      </c>
      <c r="I53" s="92" t="s">
        <v>353</v>
      </c>
      <c r="J53" s="107">
        <v>0</v>
      </c>
      <c r="K53" s="92" t="s">
        <v>353</v>
      </c>
      <c r="L53" s="107">
        <v>0</v>
      </c>
      <c r="M53" s="92" t="s">
        <v>353</v>
      </c>
      <c r="N53" s="107">
        <v>0</v>
      </c>
      <c r="O53" s="92" t="s">
        <v>353</v>
      </c>
      <c r="P53" s="107">
        <v>0</v>
      </c>
      <c r="Q53" s="92" t="s">
        <v>353</v>
      </c>
      <c r="R53" s="107">
        <f t="shared" si="0"/>
        <v>0</v>
      </c>
    </row>
    <row r="54" spans="1:18" x14ac:dyDescent="0.25">
      <c r="A54" s="105" t="s">
        <v>242</v>
      </c>
      <c r="B54" s="109" t="s">
        <v>243</v>
      </c>
      <c r="C54" s="107">
        <v>0</v>
      </c>
      <c r="D54" s="107">
        <v>0</v>
      </c>
      <c r="E54" s="107">
        <v>0</v>
      </c>
      <c r="F54" s="107">
        <v>0</v>
      </c>
      <c r="G54" s="92" t="s">
        <v>353</v>
      </c>
      <c r="H54" s="107">
        <v>0</v>
      </c>
      <c r="I54" s="92" t="s">
        <v>353</v>
      </c>
      <c r="J54" s="107">
        <v>0</v>
      </c>
      <c r="K54" s="92" t="s">
        <v>353</v>
      </c>
      <c r="L54" s="107">
        <v>0</v>
      </c>
      <c r="M54" s="92" t="s">
        <v>353</v>
      </c>
      <c r="N54" s="107">
        <v>0</v>
      </c>
      <c r="O54" s="92" t="s">
        <v>353</v>
      </c>
      <c r="P54" s="107">
        <v>0</v>
      </c>
      <c r="Q54" s="92" t="s">
        <v>353</v>
      </c>
      <c r="R54" s="107">
        <f t="shared" si="0"/>
        <v>0</v>
      </c>
    </row>
    <row r="55" spans="1:18" x14ac:dyDescent="0.25">
      <c r="A55" s="105" t="s">
        <v>244</v>
      </c>
      <c r="B55" s="109" t="s">
        <v>245</v>
      </c>
      <c r="C55" s="107">
        <v>0</v>
      </c>
      <c r="D55" s="107">
        <v>0</v>
      </c>
      <c r="E55" s="107">
        <v>0</v>
      </c>
      <c r="F55" s="107">
        <v>0</v>
      </c>
      <c r="G55" s="92" t="s">
        <v>353</v>
      </c>
      <c r="H55" s="107">
        <v>0</v>
      </c>
      <c r="I55" s="92" t="s">
        <v>353</v>
      </c>
      <c r="J55" s="107">
        <v>0</v>
      </c>
      <c r="K55" s="92" t="s">
        <v>353</v>
      </c>
      <c r="L55" s="107">
        <v>0</v>
      </c>
      <c r="M55" s="92" t="s">
        <v>353</v>
      </c>
      <c r="N55" s="107">
        <v>0</v>
      </c>
      <c r="O55" s="92" t="s">
        <v>353</v>
      </c>
      <c r="P55" s="107">
        <v>0</v>
      </c>
      <c r="Q55" s="92" t="s">
        <v>353</v>
      </c>
      <c r="R55" s="107">
        <f t="shared" si="0"/>
        <v>0</v>
      </c>
    </row>
    <row r="56" spans="1:18" x14ac:dyDescent="0.25">
      <c r="A56" s="105" t="s">
        <v>246</v>
      </c>
      <c r="B56" s="109" t="s">
        <v>247</v>
      </c>
      <c r="C56" s="107">
        <v>0.45</v>
      </c>
      <c r="D56" s="107">
        <v>0.45</v>
      </c>
      <c r="E56" s="107">
        <v>0</v>
      </c>
      <c r="F56" s="107">
        <v>0</v>
      </c>
      <c r="G56" s="92" t="s">
        <v>353</v>
      </c>
      <c r="H56" s="107">
        <v>0</v>
      </c>
      <c r="I56" s="92" t="s">
        <v>353</v>
      </c>
      <c r="J56" s="107">
        <v>0</v>
      </c>
      <c r="K56" s="92" t="s">
        <v>353</v>
      </c>
      <c r="L56" s="107">
        <v>0</v>
      </c>
      <c r="M56" s="92" t="s">
        <v>353</v>
      </c>
      <c r="N56" s="107">
        <v>0</v>
      </c>
      <c r="O56" s="92" t="s">
        <v>353</v>
      </c>
      <c r="P56" s="107">
        <v>0.45</v>
      </c>
      <c r="Q56" s="92" t="s">
        <v>353</v>
      </c>
      <c r="R56" s="107">
        <f t="shared" si="0"/>
        <v>0.45</v>
      </c>
    </row>
    <row r="57" spans="1:18" ht="18.75" x14ac:dyDescent="0.25">
      <c r="A57" s="105" t="s">
        <v>248</v>
      </c>
      <c r="B57" s="109" t="s">
        <v>249</v>
      </c>
      <c r="C57" s="107">
        <v>0</v>
      </c>
      <c r="D57" s="107">
        <v>0</v>
      </c>
      <c r="E57" s="107">
        <v>0</v>
      </c>
      <c r="F57" s="107">
        <v>0</v>
      </c>
      <c r="G57" s="92" t="s">
        <v>353</v>
      </c>
      <c r="H57" s="107">
        <v>0</v>
      </c>
      <c r="I57" s="92" t="s">
        <v>353</v>
      </c>
      <c r="J57" s="107">
        <v>0</v>
      </c>
      <c r="K57" s="92" t="s">
        <v>353</v>
      </c>
      <c r="L57" s="107">
        <v>0</v>
      </c>
      <c r="M57" s="92" t="s">
        <v>353</v>
      </c>
      <c r="N57" s="107">
        <v>0</v>
      </c>
      <c r="O57" s="92" t="s">
        <v>353</v>
      </c>
      <c r="P57" s="107">
        <v>0</v>
      </c>
      <c r="Q57" s="92" t="s">
        <v>353</v>
      </c>
      <c r="R57" s="107">
        <f t="shared" si="0"/>
        <v>0</v>
      </c>
    </row>
    <row r="58" spans="1:18" ht="36.75" customHeight="1" x14ac:dyDescent="0.25">
      <c r="A58" s="102" t="s">
        <v>20</v>
      </c>
      <c r="B58" s="110" t="s">
        <v>250</v>
      </c>
      <c r="C58" s="107">
        <v>0</v>
      </c>
      <c r="D58" s="107">
        <v>0</v>
      </c>
      <c r="E58" s="107">
        <v>0</v>
      </c>
      <c r="F58" s="107">
        <v>0</v>
      </c>
      <c r="G58" s="165" t="s">
        <v>353</v>
      </c>
      <c r="H58" s="107">
        <v>0</v>
      </c>
      <c r="I58" s="165" t="s">
        <v>353</v>
      </c>
      <c r="J58" s="107">
        <v>0</v>
      </c>
      <c r="K58" s="165" t="s">
        <v>353</v>
      </c>
      <c r="L58" s="107">
        <v>0</v>
      </c>
      <c r="M58" s="165" t="s">
        <v>353</v>
      </c>
      <c r="N58" s="107">
        <v>0</v>
      </c>
      <c r="O58" s="165" t="s">
        <v>353</v>
      </c>
      <c r="P58" s="107">
        <v>0</v>
      </c>
      <c r="Q58" s="101" t="s">
        <v>353</v>
      </c>
      <c r="R58" s="107">
        <f t="shared" si="0"/>
        <v>0</v>
      </c>
    </row>
    <row r="59" spans="1:18" x14ac:dyDescent="0.25">
      <c r="A59" s="102" t="s">
        <v>22</v>
      </c>
      <c r="B59" s="103" t="s">
        <v>251</v>
      </c>
      <c r="C59" s="107">
        <v>0</v>
      </c>
      <c r="D59" s="107">
        <v>0</v>
      </c>
      <c r="E59" s="107">
        <v>0</v>
      </c>
      <c r="F59" s="107">
        <v>0</v>
      </c>
      <c r="G59" s="165" t="s">
        <v>353</v>
      </c>
      <c r="H59" s="107">
        <v>0</v>
      </c>
      <c r="I59" s="165" t="s">
        <v>353</v>
      </c>
      <c r="J59" s="107">
        <v>0</v>
      </c>
      <c r="K59" s="165" t="s">
        <v>353</v>
      </c>
      <c r="L59" s="107">
        <v>0</v>
      </c>
      <c r="M59" s="165" t="s">
        <v>353</v>
      </c>
      <c r="N59" s="107">
        <v>0</v>
      </c>
      <c r="O59" s="165" t="s">
        <v>353</v>
      </c>
      <c r="P59" s="107">
        <v>0</v>
      </c>
      <c r="Q59" s="101" t="s">
        <v>353</v>
      </c>
      <c r="R59" s="107">
        <f t="shared" si="0"/>
        <v>0</v>
      </c>
    </row>
    <row r="60" spans="1:18" x14ac:dyDescent="0.25">
      <c r="A60" s="105" t="s">
        <v>252</v>
      </c>
      <c r="B60" s="111" t="s">
        <v>230</v>
      </c>
      <c r="C60" s="107">
        <v>0</v>
      </c>
      <c r="D60" s="107">
        <v>0</v>
      </c>
      <c r="E60" s="107">
        <v>0</v>
      </c>
      <c r="F60" s="107">
        <v>0</v>
      </c>
      <c r="G60" s="92" t="s">
        <v>353</v>
      </c>
      <c r="H60" s="107">
        <v>0</v>
      </c>
      <c r="I60" s="92" t="s">
        <v>353</v>
      </c>
      <c r="J60" s="107">
        <v>0</v>
      </c>
      <c r="K60" s="92" t="s">
        <v>353</v>
      </c>
      <c r="L60" s="107">
        <v>0</v>
      </c>
      <c r="M60" s="92" t="s">
        <v>353</v>
      </c>
      <c r="N60" s="107">
        <v>0</v>
      </c>
      <c r="O60" s="92" t="s">
        <v>353</v>
      </c>
      <c r="P60" s="107">
        <v>0</v>
      </c>
      <c r="Q60" s="92" t="s">
        <v>353</v>
      </c>
      <c r="R60" s="107">
        <f t="shared" si="0"/>
        <v>0</v>
      </c>
    </row>
    <row r="61" spans="1:18" x14ac:dyDescent="0.25">
      <c r="A61" s="105" t="s">
        <v>253</v>
      </c>
      <c r="B61" s="111" t="s">
        <v>217</v>
      </c>
      <c r="C61" s="107">
        <v>0</v>
      </c>
      <c r="D61" s="107">
        <v>0</v>
      </c>
      <c r="E61" s="107">
        <v>0</v>
      </c>
      <c r="F61" s="107">
        <v>0</v>
      </c>
      <c r="G61" s="92" t="s">
        <v>353</v>
      </c>
      <c r="H61" s="107">
        <v>0</v>
      </c>
      <c r="I61" s="92" t="s">
        <v>353</v>
      </c>
      <c r="J61" s="107">
        <v>0</v>
      </c>
      <c r="K61" s="92" t="s">
        <v>353</v>
      </c>
      <c r="L61" s="107">
        <v>0</v>
      </c>
      <c r="M61" s="92" t="s">
        <v>353</v>
      </c>
      <c r="N61" s="107">
        <v>0</v>
      </c>
      <c r="O61" s="92" t="s">
        <v>353</v>
      </c>
      <c r="P61" s="107">
        <v>0</v>
      </c>
      <c r="Q61" s="92" t="s">
        <v>353</v>
      </c>
      <c r="R61" s="107">
        <f t="shared" si="0"/>
        <v>0</v>
      </c>
    </row>
    <row r="62" spans="1:18" x14ac:dyDescent="0.25">
      <c r="A62" s="105" t="s">
        <v>254</v>
      </c>
      <c r="B62" s="111" t="s">
        <v>219</v>
      </c>
      <c r="C62" s="107">
        <v>0</v>
      </c>
      <c r="D62" s="107">
        <v>0</v>
      </c>
      <c r="E62" s="107">
        <v>0</v>
      </c>
      <c r="F62" s="107">
        <v>0</v>
      </c>
      <c r="G62" s="92" t="s">
        <v>353</v>
      </c>
      <c r="H62" s="107">
        <v>0</v>
      </c>
      <c r="I62" s="92" t="s">
        <v>353</v>
      </c>
      <c r="J62" s="107">
        <v>0</v>
      </c>
      <c r="K62" s="92" t="s">
        <v>353</v>
      </c>
      <c r="L62" s="107">
        <v>0</v>
      </c>
      <c r="M62" s="92" t="s">
        <v>353</v>
      </c>
      <c r="N62" s="107">
        <v>0</v>
      </c>
      <c r="O62" s="92" t="s">
        <v>353</v>
      </c>
      <c r="P62" s="107">
        <v>0</v>
      </c>
      <c r="Q62" s="92" t="s">
        <v>353</v>
      </c>
      <c r="R62" s="107">
        <f t="shared" si="0"/>
        <v>0</v>
      </c>
    </row>
    <row r="63" spans="1:18" x14ac:dyDescent="0.25">
      <c r="A63" s="105" t="s">
        <v>255</v>
      </c>
      <c r="B63" s="111" t="s">
        <v>256</v>
      </c>
      <c r="C63" s="107">
        <v>0</v>
      </c>
      <c r="D63" s="107">
        <v>0</v>
      </c>
      <c r="E63" s="107">
        <v>0</v>
      </c>
      <c r="F63" s="107">
        <v>0</v>
      </c>
      <c r="G63" s="92" t="s">
        <v>353</v>
      </c>
      <c r="H63" s="107">
        <v>0</v>
      </c>
      <c r="I63" s="92" t="s">
        <v>353</v>
      </c>
      <c r="J63" s="107">
        <v>0</v>
      </c>
      <c r="K63" s="92" t="s">
        <v>353</v>
      </c>
      <c r="L63" s="107">
        <v>0</v>
      </c>
      <c r="M63" s="92" t="s">
        <v>353</v>
      </c>
      <c r="N63" s="107">
        <v>0</v>
      </c>
      <c r="O63" s="92" t="s">
        <v>353</v>
      </c>
      <c r="P63" s="107">
        <v>0</v>
      </c>
      <c r="Q63" s="92" t="s">
        <v>353</v>
      </c>
      <c r="R63" s="107">
        <f t="shared" si="0"/>
        <v>0</v>
      </c>
    </row>
    <row r="64" spans="1:18" ht="18.75" x14ac:dyDescent="0.25">
      <c r="A64" s="105" t="s">
        <v>257</v>
      </c>
      <c r="B64" s="109" t="s">
        <v>249</v>
      </c>
      <c r="C64" s="107">
        <v>0</v>
      </c>
      <c r="D64" s="107">
        <v>0</v>
      </c>
      <c r="E64" s="107">
        <v>0</v>
      </c>
      <c r="F64" s="107">
        <v>0</v>
      </c>
      <c r="G64" s="92" t="s">
        <v>353</v>
      </c>
      <c r="H64" s="107">
        <v>0</v>
      </c>
      <c r="I64" s="92" t="s">
        <v>353</v>
      </c>
      <c r="J64" s="107">
        <v>0</v>
      </c>
      <c r="K64" s="92" t="s">
        <v>353</v>
      </c>
      <c r="L64" s="107">
        <v>0</v>
      </c>
      <c r="M64" s="92" t="s">
        <v>353</v>
      </c>
      <c r="N64" s="107">
        <v>0</v>
      </c>
      <c r="O64" s="92" t="s">
        <v>353</v>
      </c>
      <c r="P64" s="107">
        <v>0</v>
      </c>
      <c r="Q64" s="92" t="s">
        <v>353</v>
      </c>
      <c r="R64" s="107">
        <f t="shared" si="0"/>
        <v>0</v>
      </c>
    </row>
    <row r="65" spans="1:18" x14ac:dyDescent="0.25">
      <c r="A65" s="112"/>
      <c r="B65" s="113"/>
      <c r="C65" s="113"/>
      <c r="D65" s="113"/>
      <c r="E65" s="113"/>
    </row>
    <row r="66" spans="1:18" ht="54" customHeight="1" x14ac:dyDescent="0.25">
      <c r="B66" s="244"/>
      <c r="C66" s="244"/>
      <c r="D66" s="244"/>
      <c r="E66" s="24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</row>
    <row r="68" spans="1:18" ht="50.25" customHeight="1" x14ac:dyDescent="0.25">
      <c r="B68" s="245"/>
      <c r="C68" s="245"/>
      <c r="D68" s="245"/>
      <c r="E68" s="245"/>
    </row>
    <row r="70" spans="1:18" ht="36.75" customHeight="1" x14ac:dyDescent="0.25">
      <c r="B70" s="244"/>
      <c r="C70" s="244"/>
      <c r="D70" s="244"/>
      <c r="E70" s="244"/>
    </row>
    <row r="71" spans="1:18" x14ac:dyDescent="0.25">
      <c r="B71" s="115"/>
      <c r="C71" s="115"/>
      <c r="D71" s="115"/>
    </row>
    <row r="72" spans="1:18" ht="51" customHeight="1" x14ac:dyDescent="0.25">
      <c r="B72" s="244"/>
      <c r="C72" s="244"/>
      <c r="D72" s="244"/>
      <c r="E72" s="244"/>
    </row>
    <row r="73" spans="1:18" ht="32.25" customHeight="1" x14ac:dyDescent="0.25">
      <c r="B73" s="245"/>
      <c r="C73" s="245"/>
      <c r="D73" s="245"/>
      <c r="E73" s="245"/>
    </row>
    <row r="74" spans="1:18" ht="51.75" customHeight="1" x14ac:dyDescent="0.25">
      <c r="B74" s="244"/>
      <c r="C74" s="244"/>
      <c r="D74" s="244"/>
      <c r="E74" s="244"/>
    </row>
    <row r="75" spans="1:18" ht="21.75" customHeight="1" x14ac:dyDescent="0.25">
      <c r="B75" s="242"/>
      <c r="C75" s="242"/>
      <c r="D75" s="242"/>
      <c r="E75" s="242"/>
    </row>
    <row r="76" spans="1:18" ht="23.25" customHeight="1" x14ac:dyDescent="0.25">
      <c r="B76" s="116"/>
      <c r="C76" s="116"/>
      <c r="D76" s="116"/>
    </row>
    <row r="77" spans="1:18" ht="18.75" customHeight="1" x14ac:dyDescent="0.25">
      <c r="B77" s="243"/>
      <c r="C77" s="243"/>
      <c r="D77" s="243"/>
      <c r="E77" s="243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K27" sqref="K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0" t="str">
        <f>'6.2. Паспорт фин осв ввод'!A4:R4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</row>
    <row r="6" spans="1:48" ht="18.75" x14ac:dyDescent="0.3">
      <c r="AV6" s="5"/>
    </row>
    <row r="7" spans="1:48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5.75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</row>
    <row r="10" spans="1:48" ht="15.75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5.75" x14ac:dyDescent="0.25">
      <c r="A12" s="192" t="str">
        <f>'6.2. Паспорт фин осв ввод'!A11:R11</f>
        <v>Р/СЗ/47/01/0003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</row>
    <row r="13" spans="1:48" ht="15.75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</row>
    <row r="14" spans="1:48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</row>
    <row r="15" spans="1:48" ht="15.75" x14ac:dyDescent="0.25">
      <c r="A15" s="192" t="str">
        <f>'6.2. Паспорт фин осв ввод'!A14:R14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</row>
    <row r="16" spans="1:48" ht="15.75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</row>
    <row r="17" spans="1:48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</row>
    <row r="18" spans="1:48" x14ac:dyDescent="0.2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</row>
    <row r="19" spans="1:48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</row>
    <row r="20" spans="1:48" s="54" customFormat="1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</row>
    <row r="21" spans="1:48" s="54" customFormat="1" x14ac:dyDescent="0.25">
      <c r="A21" s="248" t="s">
        <v>258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</row>
    <row r="22" spans="1:48" s="54" customFormat="1" ht="51" customHeight="1" x14ac:dyDescent="0.25">
      <c r="A22" s="249" t="s">
        <v>259</v>
      </c>
      <c r="B22" s="252" t="s">
        <v>260</v>
      </c>
      <c r="C22" s="249" t="s">
        <v>261</v>
      </c>
      <c r="D22" s="249" t="s">
        <v>262</v>
      </c>
      <c r="E22" s="255" t="s">
        <v>263</v>
      </c>
      <c r="F22" s="256"/>
      <c r="G22" s="256"/>
      <c r="H22" s="256"/>
      <c r="I22" s="256"/>
      <c r="J22" s="256"/>
      <c r="K22" s="256"/>
      <c r="L22" s="257"/>
      <c r="M22" s="249" t="s">
        <v>264</v>
      </c>
      <c r="N22" s="249" t="s">
        <v>265</v>
      </c>
      <c r="O22" s="249" t="s">
        <v>266</v>
      </c>
      <c r="P22" s="259" t="s">
        <v>267</v>
      </c>
      <c r="Q22" s="259" t="s">
        <v>268</v>
      </c>
      <c r="R22" s="259" t="s">
        <v>269</v>
      </c>
      <c r="S22" s="259" t="s">
        <v>270</v>
      </c>
      <c r="T22" s="259"/>
      <c r="U22" s="262" t="s">
        <v>271</v>
      </c>
      <c r="V22" s="262" t="s">
        <v>272</v>
      </c>
      <c r="W22" s="259" t="s">
        <v>273</v>
      </c>
      <c r="X22" s="259" t="s">
        <v>274</v>
      </c>
      <c r="Y22" s="259" t="s">
        <v>275</v>
      </c>
      <c r="Z22" s="258" t="s">
        <v>276</v>
      </c>
      <c r="AA22" s="259" t="s">
        <v>277</v>
      </c>
      <c r="AB22" s="259" t="s">
        <v>278</v>
      </c>
      <c r="AC22" s="259" t="s">
        <v>279</v>
      </c>
      <c r="AD22" s="259" t="s">
        <v>280</v>
      </c>
      <c r="AE22" s="259" t="s">
        <v>281</v>
      </c>
      <c r="AF22" s="259" t="s">
        <v>282</v>
      </c>
      <c r="AG22" s="259"/>
      <c r="AH22" s="259"/>
      <c r="AI22" s="259"/>
      <c r="AJ22" s="259"/>
      <c r="AK22" s="259"/>
      <c r="AL22" s="259" t="s">
        <v>283</v>
      </c>
      <c r="AM22" s="259"/>
      <c r="AN22" s="259"/>
      <c r="AO22" s="259"/>
      <c r="AP22" s="259" t="s">
        <v>284</v>
      </c>
      <c r="AQ22" s="259"/>
      <c r="AR22" s="259" t="s">
        <v>285</v>
      </c>
      <c r="AS22" s="259" t="s">
        <v>286</v>
      </c>
      <c r="AT22" s="259" t="s">
        <v>287</v>
      </c>
      <c r="AU22" s="259" t="s">
        <v>288</v>
      </c>
      <c r="AV22" s="269" t="s">
        <v>289</v>
      </c>
    </row>
    <row r="23" spans="1:48" s="54" customFormat="1" ht="15.75" x14ac:dyDescent="0.25">
      <c r="A23" s="250"/>
      <c r="B23" s="253"/>
      <c r="C23" s="250"/>
      <c r="D23" s="250"/>
      <c r="E23" s="267" t="s">
        <v>290</v>
      </c>
      <c r="F23" s="265" t="s">
        <v>241</v>
      </c>
      <c r="G23" s="265" t="s">
        <v>243</v>
      </c>
      <c r="H23" s="265" t="s">
        <v>245</v>
      </c>
      <c r="I23" s="263" t="s">
        <v>291</v>
      </c>
      <c r="J23" s="263" t="s">
        <v>292</v>
      </c>
      <c r="K23" s="263" t="s">
        <v>293</v>
      </c>
      <c r="L23" s="265" t="s">
        <v>115</v>
      </c>
      <c r="M23" s="250"/>
      <c r="N23" s="250"/>
      <c r="O23" s="250"/>
      <c r="P23" s="259"/>
      <c r="Q23" s="259"/>
      <c r="R23" s="259"/>
      <c r="S23" s="260" t="s">
        <v>124</v>
      </c>
      <c r="T23" s="260" t="s">
        <v>294</v>
      </c>
      <c r="U23" s="262"/>
      <c r="V23" s="262"/>
      <c r="W23" s="259"/>
      <c r="X23" s="259"/>
      <c r="Y23" s="259"/>
      <c r="Z23" s="259"/>
      <c r="AA23" s="259"/>
      <c r="AB23" s="259"/>
      <c r="AC23" s="259"/>
      <c r="AD23" s="259"/>
      <c r="AE23" s="259"/>
      <c r="AF23" s="259" t="s">
        <v>295</v>
      </c>
      <c r="AG23" s="259"/>
      <c r="AH23" s="259" t="s">
        <v>296</v>
      </c>
      <c r="AI23" s="259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71" t="s">
        <v>294</v>
      </c>
      <c r="AR23" s="259"/>
      <c r="AS23" s="259"/>
      <c r="AT23" s="259"/>
      <c r="AU23" s="259"/>
      <c r="AV23" s="270"/>
    </row>
    <row r="24" spans="1:48" s="54" customFormat="1" ht="47.25" x14ac:dyDescent="0.25">
      <c r="A24" s="251"/>
      <c r="B24" s="254"/>
      <c r="C24" s="251"/>
      <c r="D24" s="251"/>
      <c r="E24" s="268"/>
      <c r="F24" s="266"/>
      <c r="G24" s="266"/>
      <c r="H24" s="266"/>
      <c r="I24" s="264"/>
      <c r="J24" s="264"/>
      <c r="K24" s="264"/>
      <c r="L24" s="266"/>
      <c r="M24" s="251"/>
      <c r="N24" s="251"/>
      <c r="O24" s="251"/>
      <c r="P24" s="259"/>
      <c r="Q24" s="259"/>
      <c r="R24" s="259"/>
      <c r="S24" s="261"/>
      <c r="T24" s="261"/>
      <c r="U24" s="262"/>
      <c r="V24" s="262"/>
      <c r="W24" s="259"/>
      <c r="X24" s="259"/>
      <c r="Y24" s="259"/>
      <c r="Z24" s="259"/>
      <c r="AA24" s="259"/>
      <c r="AB24" s="259"/>
      <c r="AC24" s="259"/>
      <c r="AD24" s="259"/>
      <c r="AE24" s="259"/>
      <c r="AF24" s="55" t="s">
        <v>304</v>
      </c>
      <c r="AG24" s="55" t="s">
        <v>305</v>
      </c>
      <c r="AH24" s="56" t="s">
        <v>124</v>
      </c>
      <c r="AI24" s="56" t="s">
        <v>294</v>
      </c>
      <c r="AJ24" s="251"/>
      <c r="AK24" s="251"/>
      <c r="AL24" s="251"/>
      <c r="AM24" s="251"/>
      <c r="AN24" s="251"/>
      <c r="AO24" s="251"/>
      <c r="AP24" s="251"/>
      <c r="AQ24" s="272"/>
      <c r="AR24" s="259"/>
      <c r="AS24" s="259"/>
      <c r="AT24" s="259"/>
      <c r="AU24" s="259"/>
      <c r="AV24" s="27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361</v>
      </c>
      <c r="C26" s="61" t="s">
        <v>362</v>
      </c>
      <c r="D26" s="61" t="s">
        <v>403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0.45</v>
      </c>
      <c r="L26" s="61">
        <v>0</v>
      </c>
      <c r="M26" s="61" t="s">
        <v>393</v>
      </c>
      <c r="N26" s="61" t="s">
        <v>394</v>
      </c>
      <c r="O26" s="61" t="s">
        <v>363</v>
      </c>
      <c r="P26" s="167">
        <f>'1. паспорт местоположение'!C49*1000</f>
        <v>21019.883265373282</v>
      </c>
      <c r="Q26" s="61" t="s">
        <v>364</v>
      </c>
      <c r="R26" s="167">
        <f>P26</f>
        <v>21019.883265373282</v>
      </c>
      <c r="S26" s="61" t="s">
        <v>365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7" customWidth="1"/>
    <col min="3" max="256" width="9.140625" style="118"/>
    <col min="257" max="258" width="66.140625" style="118" customWidth="1"/>
    <col min="259" max="512" width="9.140625" style="118"/>
    <col min="513" max="514" width="66.140625" style="118" customWidth="1"/>
    <col min="515" max="768" width="9.140625" style="118"/>
    <col min="769" max="770" width="66.140625" style="118" customWidth="1"/>
    <col min="771" max="1024" width="9.140625" style="118"/>
    <col min="1025" max="1026" width="66.140625" style="118" customWidth="1"/>
    <col min="1027" max="1280" width="9.140625" style="118"/>
    <col min="1281" max="1282" width="66.140625" style="118" customWidth="1"/>
    <col min="1283" max="1536" width="9.140625" style="118"/>
    <col min="1537" max="1538" width="66.140625" style="118" customWidth="1"/>
    <col min="1539" max="1792" width="9.140625" style="118"/>
    <col min="1793" max="1794" width="66.140625" style="118" customWidth="1"/>
    <col min="1795" max="2048" width="9.140625" style="118"/>
    <col min="2049" max="2050" width="66.140625" style="118" customWidth="1"/>
    <col min="2051" max="2304" width="9.140625" style="118"/>
    <col min="2305" max="2306" width="66.140625" style="118" customWidth="1"/>
    <col min="2307" max="2560" width="9.140625" style="118"/>
    <col min="2561" max="2562" width="66.140625" style="118" customWidth="1"/>
    <col min="2563" max="2816" width="9.140625" style="118"/>
    <col min="2817" max="2818" width="66.140625" style="118" customWidth="1"/>
    <col min="2819" max="3072" width="9.140625" style="118"/>
    <col min="3073" max="3074" width="66.140625" style="118" customWidth="1"/>
    <col min="3075" max="3328" width="9.140625" style="118"/>
    <col min="3329" max="3330" width="66.140625" style="118" customWidth="1"/>
    <col min="3331" max="3584" width="9.140625" style="118"/>
    <col min="3585" max="3586" width="66.140625" style="118" customWidth="1"/>
    <col min="3587" max="3840" width="9.140625" style="118"/>
    <col min="3841" max="3842" width="66.140625" style="118" customWidth="1"/>
    <col min="3843" max="4096" width="9.140625" style="118"/>
    <col min="4097" max="4098" width="66.140625" style="118" customWidth="1"/>
    <col min="4099" max="4352" width="9.140625" style="118"/>
    <col min="4353" max="4354" width="66.140625" style="118" customWidth="1"/>
    <col min="4355" max="4608" width="9.140625" style="118"/>
    <col min="4609" max="4610" width="66.140625" style="118" customWidth="1"/>
    <col min="4611" max="4864" width="9.140625" style="118"/>
    <col min="4865" max="4866" width="66.140625" style="118" customWidth="1"/>
    <col min="4867" max="5120" width="9.140625" style="118"/>
    <col min="5121" max="5122" width="66.140625" style="118" customWidth="1"/>
    <col min="5123" max="5376" width="9.140625" style="118"/>
    <col min="5377" max="5378" width="66.140625" style="118" customWidth="1"/>
    <col min="5379" max="5632" width="9.140625" style="118"/>
    <col min="5633" max="5634" width="66.140625" style="118" customWidth="1"/>
    <col min="5635" max="5888" width="9.140625" style="118"/>
    <col min="5889" max="5890" width="66.140625" style="118" customWidth="1"/>
    <col min="5891" max="6144" width="9.140625" style="118"/>
    <col min="6145" max="6146" width="66.140625" style="118" customWidth="1"/>
    <col min="6147" max="6400" width="9.140625" style="118"/>
    <col min="6401" max="6402" width="66.140625" style="118" customWidth="1"/>
    <col min="6403" max="6656" width="9.140625" style="118"/>
    <col min="6657" max="6658" width="66.140625" style="118" customWidth="1"/>
    <col min="6659" max="6912" width="9.140625" style="118"/>
    <col min="6913" max="6914" width="66.140625" style="118" customWidth="1"/>
    <col min="6915" max="7168" width="9.140625" style="118"/>
    <col min="7169" max="7170" width="66.140625" style="118" customWidth="1"/>
    <col min="7171" max="7424" width="9.140625" style="118"/>
    <col min="7425" max="7426" width="66.140625" style="118" customWidth="1"/>
    <col min="7427" max="7680" width="9.140625" style="118"/>
    <col min="7681" max="7682" width="66.140625" style="118" customWidth="1"/>
    <col min="7683" max="7936" width="9.140625" style="118"/>
    <col min="7937" max="7938" width="66.140625" style="118" customWidth="1"/>
    <col min="7939" max="8192" width="9.140625" style="118"/>
    <col min="8193" max="8194" width="66.140625" style="118" customWidth="1"/>
    <col min="8195" max="8448" width="9.140625" style="118"/>
    <col min="8449" max="8450" width="66.140625" style="118" customWidth="1"/>
    <col min="8451" max="8704" width="9.140625" style="118"/>
    <col min="8705" max="8706" width="66.140625" style="118" customWidth="1"/>
    <col min="8707" max="8960" width="9.140625" style="118"/>
    <col min="8961" max="8962" width="66.140625" style="118" customWidth="1"/>
    <col min="8963" max="9216" width="9.140625" style="118"/>
    <col min="9217" max="9218" width="66.140625" style="118" customWidth="1"/>
    <col min="9219" max="9472" width="9.140625" style="118"/>
    <col min="9473" max="9474" width="66.140625" style="118" customWidth="1"/>
    <col min="9475" max="9728" width="9.140625" style="118"/>
    <col min="9729" max="9730" width="66.140625" style="118" customWidth="1"/>
    <col min="9731" max="9984" width="9.140625" style="118"/>
    <col min="9985" max="9986" width="66.140625" style="118" customWidth="1"/>
    <col min="9987" max="10240" width="9.140625" style="118"/>
    <col min="10241" max="10242" width="66.140625" style="118" customWidth="1"/>
    <col min="10243" max="10496" width="9.140625" style="118"/>
    <col min="10497" max="10498" width="66.140625" style="118" customWidth="1"/>
    <col min="10499" max="10752" width="9.140625" style="118"/>
    <col min="10753" max="10754" width="66.140625" style="118" customWidth="1"/>
    <col min="10755" max="11008" width="9.140625" style="118"/>
    <col min="11009" max="11010" width="66.140625" style="118" customWidth="1"/>
    <col min="11011" max="11264" width="9.140625" style="118"/>
    <col min="11265" max="11266" width="66.140625" style="118" customWidth="1"/>
    <col min="11267" max="11520" width="9.140625" style="118"/>
    <col min="11521" max="11522" width="66.140625" style="118" customWidth="1"/>
    <col min="11523" max="11776" width="9.140625" style="118"/>
    <col min="11777" max="11778" width="66.140625" style="118" customWidth="1"/>
    <col min="11779" max="12032" width="9.140625" style="118"/>
    <col min="12033" max="12034" width="66.140625" style="118" customWidth="1"/>
    <col min="12035" max="12288" width="9.140625" style="118"/>
    <col min="12289" max="12290" width="66.140625" style="118" customWidth="1"/>
    <col min="12291" max="12544" width="9.140625" style="118"/>
    <col min="12545" max="12546" width="66.140625" style="118" customWidth="1"/>
    <col min="12547" max="12800" width="9.140625" style="118"/>
    <col min="12801" max="12802" width="66.140625" style="118" customWidth="1"/>
    <col min="12803" max="13056" width="9.140625" style="118"/>
    <col min="13057" max="13058" width="66.140625" style="118" customWidth="1"/>
    <col min="13059" max="13312" width="9.140625" style="118"/>
    <col min="13313" max="13314" width="66.140625" style="118" customWidth="1"/>
    <col min="13315" max="13568" width="9.140625" style="118"/>
    <col min="13569" max="13570" width="66.140625" style="118" customWidth="1"/>
    <col min="13571" max="13824" width="9.140625" style="118"/>
    <col min="13825" max="13826" width="66.140625" style="118" customWidth="1"/>
    <col min="13827" max="14080" width="9.140625" style="118"/>
    <col min="14081" max="14082" width="66.140625" style="118" customWidth="1"/>
    <col min="14083" max="14336" width="9.140625" style="118"/>
    <col min="14337" max="14338" width="66.140625" style="118" customWidth="1"/>
    <col min="14339" max="14592" width="9.140625" style="118"/>
    <col min="14593" max="14594" width="66.140625" style="118" customWidth="1"/>
    <col min="14595" max="14848" width="9.140625" style="118"/>
    <col min="14849" max="14850" width="66.140625" style="118" customWidth="1"/>
    <col min="14851" max="15104" width="9.140625" style="118"/>
    <col min="15105" max="15106" width="66.140625" style="118" customWidth="1"/>
    <col min="15107" max="15360" width="9.140625" style="118"/>
    <col min="15361" max="15362" width="66.140625" style="118" customWidth="1"/>
    <col min="15363" max="15616" width="9.140625" style="118"/>
    <col min="15617" max="15618" width="66.140625" style="118" customWidth="1"/>
    <col min="15619" max="15872" width="9.140625" style="118"/>
    <col min="15873" max="15874" width="66.140625" style="118" customWidth="1"/>
    <col min="15875" max="16128" width="9.140625" style="118"/>
    <col min="16129" max="16130" width="66.140625" style="118" customWidth="1"/>
    <col min="16131" max="16384" width="9.140625" style="118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19"/>
    </row>
    <row r="5" spans="1:8" ht="18.75" x14ac:dyDescent="0.3">
      <c r="A5" s="273" t="str">
        <f>'7. Паспорт отчет о закупке'!A5:AV5</f>
        <v>Год раскрытия информации: 2026 год</v>
      </c>
      <c r="B5" s="273"/>
      <c r="C5" s="120"/>
      <c r="D5" s="120"/>
      <c r="E5" s="120"/>
      <c r="F5" s="120"/>
      <c r="G5" s="120"/>
      <c r="H5" s="120"/>
    </row>
    <row r="6" spans="1:8" ht="18.75" x14ac:dyDescent="0.3">
      <c r="A6" s="121"/>
      <c r="B6" s="121"/>
      <c r="C6" s="121"/>
      <c r="D6" s="121"/>
      <c r="E6" s="121"/>
      <c r="F6" s="121"/>
      <c r="G6" s="121"/>
      <c r="H6" s="121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Р/СЗ/47/01/0003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5"/>
      <c r="B14" s="95"/>
      <c r="C14" s="95"/>
      <c r="D14" s="95"/>
      <c r="E14" s="95"/>
      <c r="F14" s="95"/>
      <c r="G14" s="95"/>
      <c r="H14" s="95"/>
    </row>
    <row r="15" spans="1:8" ht="52.5" customHeight="1" x14ac:dyDescent="0.25">
      <c r="A15" s="180" t="str">
        <f>'7. Паспорт отчет о закупке'!A15:AV15</f>
        <v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2"/>
    </row>
    <row r="18" spans="1:2" ht="33.75" customHeight="1" x14ac:dyDescent="0.25">
      <c r="A18" s="274" t="s">
        <v>307</v>
      </c>
      <c r="B18" s="275"/>
    </row>
    <row r="19" spans="1:2" x14ac:dyDescent="0.25">
      <c r="B19" s="119"/>
    </row>
    <row r="20" spans="1:2" ht="16.5" thickBot="1" x14ac:dyDescent="0.3">
      <c r="B20" s="123"/>
    </row>
    <row r="21" spans="1:2" ht="16.5" thickBot="1" x14ac:dyDescent="0.3">
      <c r="A21" s="124" t="s">
        <v>308</v>
      </c>
      <c r="B21" s="125" t="str">
        <f>'3.3 паспорт описание'!C24</f>
        <v>КЛ-10кВ оп.№№52-53 КВЛ-10 кВ ф.02 от ПС-41 до ТП-3 0,450 км</v>
      </c>
    </row>
    <row r="22" spans="1:2" ht="16.5" thickBot="1" x14ac:dyDescent="0.3">
      <c r="A22" s="124" t="s">
        <v>309</v>
      </c>
      <c r="B22" s="125" t="s">
        <v>395</v>
      </c>
    </row>
    <row r="23" spans="1:2" ht="16.5" thickBot="1" x14ac:dyDescent="0.3">
      <c r="A23" s="124" t="s">
        <v>310</v>
      </c>
      <c r="B23" s="126" t="s">
        <v>351</v>
      </c>
    </row>
    <row r="24" spans="1:2" ht="16.5" thickBot="1" x14ac:dyDescent="0.3">
      <c r="A24" s="124" t="s">
        <v>311</v>
      </c>
      <c r="B24" s="126" t="s">
        <v>353</v>
      </c>
    </row>
    <row r="25" spans="1:2" ht="16.5" thickBot="1" x14ac:dyDescent="0.3">
      <c r="A25" s="127" t="s">
        <v>312</v>
      </c>
      <c r="B25" s="125">
        <f>'3.3 паспорт описание'!C29</f>
        <v>2030</v>
      </c>
    </row>
    <row r="26" spans="1:2" ht="16.5" thickBot="1" x14ac:dyDescent="0.3">
      <c r="A26" s="128" t="s">
        <v>313</v>
      </c>
      <c r="B26" s="126" t="s">
        <v>356</v>
      </c>
    </row>
    <row r="27" spans="1:2" ht="29.25" thickBot="1" x14ac:dyDescent="0.3">
      <c r="A27" s="129" t="s">
        <v>359</v>
      </c>
      <c r="B27" s="164">
        <f>'6.2. Паспорт фин осв ввод'!C24</f>
        <v>25.644257583755401</v>
      </c>
    </row>
    <row r="28" spans="1:2" ht="16.5" thickBot="1" x14ac:dyDescent="0.3">
      <c r="A28" s="130" t="s">
        <v>314</v>
      </c>
      <c r="B28" s="130" t="s">
        <v>357</v>
      </c>
    </row>
    <row r="29" spans="1:2" ht="29.25" thickBot="1" x14ac:dyDescent="0.3">
      <c r="A29" s="131" t="s">
        <v>315</v>
      </c>
      <c r="B29" s="132">
        <v>0</v>
      </c>
    </row>
    <row r="30" spans="1:2" ht="29.25" thickBot="1" x14ac:dyDescent="0.3">
      <c r="A30" s="131" t="s">
        <v>316</v>
      </c>
      <c r="B30" s="133">
        <v>0</v>
      </c>
    </row>
    <row r="31" spans="1:2" ht="16.5" thickBot="1" x14ac:dyDescent="0.3">
      <c r="A31" s="130" t="s">
        <v>317</v>
      </c>
      <c r="B31" s="130" t="s">
        <v>353</v>
      </c>
    </row>
    <row r="32" spans="1:2" ht="29.25" hidden="1" thickBot="1" x14ac:dyDescent="0.3">
      <c r="A32" s="131" t="s">
        <v>318</v>
      </c>
      <c r="B32" s="134">
        <v>0</v>
      </c>
    </row>
    <row r="33" spans="1:2" ht="16.5" hidden="1" thickBot="1" x14ac:dyDescent="0.3">
      <c r="A33" s="130" t="s">
        <v>319</v>
      </c>
      <c r="B33" s="132">
        <v>0</v>
      </c>
    </row>
    <row r="34" spans="1:2" ht="16.5" hidden="1" thickBot="1" x14ac:dyDescent="0.3">
      <c r="A34" s="130" t="s">
        <v>320</v>
      </c>
      <c r="B34" s="132">
        <v>0</v>
      </c>
    </row>
    <row r="35" spans="1:2" ht="16.5" hidden="1" thickBot="1" x14ac:dyDescent="0.3">
      <c r="A35" s="130" t="s">
        <v>321</v>
      </c>
      <c r="B35" s="132">
        <v>0</v>
      </c>
    </row>
    <row r="36" spans="1:2" ht="16.5" hidden="1" thickBot="1" x14ac:dyDescent="0.3">
      <c r="A36" s="130" t="s">
        <v>322</v>
      </c>
      <c r="B36" s="132">
        <v>0</v>
      </c>
    </row>
    <row r="37" spans="1:2" ht="29.25" hidden="1" thickBot="1" x14ac:dyDescent="0.3">
      <c r="A37" s="131" t="s">
        <v>323</v>
      </c>
      <c r="B37" s="134">
        <v>0</v>
      </c>
    </row>
    <row r="38" spans="1:2" ht="16.5" hidden="1" thickBot="1" x14ac:dyDescent="0.3">
      <c r="A38" s="130" t="s">
        <v>319</v>
      </c>
      <c r="B38" s="132">
        <v>0</v>
      </c>
    </row>
    <row r="39" spans="1:2" ht="16.5" hidden="1" thickBot="1" x14ac:dyDescent="0.3">
      <c r="A39" s="130" t="s">
        <v>320</v>
      </c>
      <c r="B39" s="132">
        <v>0</v>
      </c>
    </row>
    <row r="40" spans="1:2" ht="16.5" hidden="1" thickBot="1" x14ac:dyDescent="0.3">
      <c r="A40" s="130" t="s">
        <v>321</v>
      </c>
      <c r="B40" s="132">
        <v>0</v>
      </c>
    </row>
    <row r="41" spans="1:2" ht="16.5" hidden="1" thickBot="1" x14ac:dyDescent="0.3">
      <c r="A41" s="130" t="s">
        <v>322</v>
      </c>
      <c r="B41" s="132">
        <v>0</v>
      </c>
    </row>
    <row r="42" spans="1:2" ht="29.25" hidden="1" thickBot="1" x14ac:dyDescent="0.3">
      <c r="A42" s="131" t="s">
        <v>324</v>
      </c>
      <c r="B42" s="134">
        <v>0</v>
      </c>
    </row>
    <row r="43" spans="1:2" ht="16.5" hidden="1" thickBot="1" x14ac:dyDescent="0.3">
      <c r="A43" s="130" t="s">
        <v>319</v>
      </c>
      <c r="B43" s="132">
        <v>0</v>
      </c>
    </row>
    <row r="44" spans="1:2" ht="16.5" hidden="1" thickBot="1" x14ac:dyDescent="0.3">
      <c r="A44" s="130" t="s">
        <v>320</v>
      </c>
      <c r="B44" s="132">
        <v>0</v>
      </c>
    </row>
    <row r="45" spans="1:2" ht="16.5" hidden="1" thickBot="1" x14ac:dyDescent="0.3">
      <c r="A45" s="130" t="s">
        <v>321</v>
      </c>
      <c r="B45" s="132">
        <v>0</v>
      </c>
    </row>
    <row r="46" spans="1:2" ht="16.5" hidden="1" thickBot="1" x14ac:dyDescent="0.3">
      <c r="A46" s="130" t="s">
        <v>322</v>
      </c>
      <c r="B46" s="132">
        <v>0</v>
      </c>
    </row>
    <row r="47" spans="1:2" ht="29.25" hidden="1" thickBot="1" x14ac:dyDescent="0.3">
      <c r="A47" s="135" t="s">
        <v>325</v>
      </c>
      <c r="B47" s="136">
        <v>0</v>
      </c>
    </row>
    <row r="48" spans="1:2" ht="16.5" hidden="1" thickBot="1" x14ac:dyDescent="0.3">
      <c r="A48" s="137" t="s">
        <v>317</v>
      </c>
      <c r="B48" s="130" t="s">
        <v>353</v>
      </c>
    </row>
    <row r="49" spans="1:2" ht="16.5" hidden="1" thickBot="1" x14ac:dyDescent="0.3">
      <c r="A49" s="137" t="s">
        <v>326</v>
      </c>
      <c r="B49" s="138">
        <v>0</v>
      </c>
    </row>
    <row r="50" spans="1:2" ht="16.5" hidden="1" thickBot="1" x14ac:dyDescent="0.3">
      <c r="A50" s="137" t="s">
        <v>327</v>
      </c>
      <c r="B50" s="138">
        <v>0</v>
      </c>
    </row>
    <row r="51" spans="1:2" ht="16.5" hidden="1" thickBot="1" x14ac:dyDescent="0.3">
      <c r="A51" s="137" t="s">
        <v>328</v>
      </c>
      <c r="B51" s="138">
        <v>0</v>
      </c>
    </row>
    <row r="52" spans="1:2" ht="16.5" hidden="1" thickBot="1" x14ac:dyDescent="0.3">
      <c r="A52" s="127" t="s">
        <v>329</v>
      </c>
      <c r="B52" s="138">
        <v>0</v>
      </c>
    </row>
    <row r="53" spans="1:2" ht="16.5" hidden="1" thickBot="1" x14ac:dyDescent="0.3">
      <c r="A53" s="127" t="s">
        <v>330</v>
      </c>
      <c r="B53" s="134">
        <v>0</v>
      </c>
    </row>
    <row r="54" spans="1:2" ht="16.5" hidden="1" thickBot="1" x14ac:dyDescent="0.3">
      <c r="A54" s="127" t="s">
        <v>331</v>
      </c>
      <c r="B54" s="138">
        <v>0</v>
      </c>
    </row>
    <row r="55" spans="1:2" ht="16.5" hidden="1" thickBot="1" x14ac:dyDescent="0.3">
      <c r="A55" s="128" t="s">
        <v>332</v>
      </c>
      <c r="B55" s="134">
        <v>0</v>
      </c>
    </row>
    <row r="56" spans="1:2" hidden="1" x14ac:dyDescent="0.25">
      <c r="A56" s="135" t="s">
        <v>333</v>
      </c>
      <c r="B56" s="276"/>
    </row>
    <row r="57" spans="1:2" hidden="1" x14ac:dyDescent="0.25">
      <c r="A57" s="139" t="s">
        <v>334</v>
      </c>
      <c r="B57" s="277"/>
    </row>
    <row r="58" spans="1:2" hidden="1" x14ac:dyDescent="0.25">
      <c r="A58" s="139" t="s">
        <v>335</v>
      </c>
      <c r="B58" s="277"/>
    </row>
    <row r="59" spans="1:2" hidden="1" x14ac:dyDescent="0.25">
      <c r="A59" s="139" t="s">
        <v>336</v>
      </c>
      <c r="B59" s="277"/>
    </row>
    <row r="60" spans="1:2" hidden="1" x14ac:dyDescent="0.25">
      <c r="A60" s="139" t="s">
        <v>337</v>
      </c>
      <c r="B60" s="277"/>
    </row>
    <row r="61" spans="1:2" ht="16.5" hidden="1" thickBot="1" x14ac:dyDescent="0.3">
      <c r="A61" s="140" t="s">
        <v>338</v>
      </c>
      <c r="B61" s="278"/>
    </row>
    <row r="62" spans="1:2" ht="30.75" hidden="1" thickBot="1" x14ac:dyDescent="0.3">
      <c r="A62" s="137" t="s">
        <v>339</v>
      </c>
      <c r="B62" s="141"/>
    </row>
    <row r="63" spans="1:2" ht="29.25" hidden="1" thickBot="1" x14ac:dyDescent="0.3">
      <c r="A63" s="127" t="s">
        <v>340</v>
      </c>
      <c r="B63" s="142">
        <v>0</v>
      </c>
    </row>
    <row r="64" spans="1:2" ht="16.5" hidden="1" thickBot="1" x14ac:dyDescent="0.3">
      <c r="A64" s="137" t="s">
        <v>317</v>
      </c>
      <c r="B64" s="130" t="s">
        <v>353</v>
      </c>
    </row>
    <row r="65" spans="1:2" ht="16.5" hidden="1" thickBot="1" x14ac:dyDescent="0.3">
      <c r="A65" s="137" t="s">
        <v>341</v>
      </c>
      <c r="B65" s="143">
        <v>0</v>
      </c>
    </row>
    <row r="66" spans="1:2" ht="16.5" hidden="1" thickBot="1" x14ac:dyDescent="0.3">
      <c r="A66" s="137" t="s">
        <v>342</v>
      </c>
      <c r="B66" s="143">
        <v>0</v>
      </c>
    </row>
    <row r="67" spans="1:2" ht="51" customHeight="1" thickBot="1" x14ac:dyDescent="0.3">
      <c r="A67" s="144" t="s">
        <v>343</v>
      </c>
      <c r="B67" s="130" t="s">
        <v>353</v>
      </c>
    </row>
    <row r="68" spans="1:2" ht="29.25" thickBot="1" x14ac:dyDescent="0.3">
      <c r="A68" s="145" t="s">
        <v>344</v>
      </c>
      <c r="B68" s="141" t="s">
        <v>366</v>
      </c>
    </row>
    <row r="69" spans="1:2" ht="28.5" x14ac:dyDescent="0.25">
      <c r="A69" s="135" t="s">
        <v>345</v>
      </c>
      <c r="B69" s="276" t="s">
        <v>353</v>
      </c>
    </row>
    <row r="70" spans="1:2" x14ac:dyDescent="0.25">
      <c r="A70" s="139" t="s">
        <v>346</v>
      </c>
      <c r="B70" s="277"/>
    </row>
    <row r="71" spans="1:2" x14ac:dyDescent="0.25">
      <c r="A71" s="139" t="s">
        <v>347</v>
      </c>
      <c r="B71" s="277"/>
    </row>
    <row r="72" spans="1:2" x14ac:dyDescent="0.25">
      <c r="A72" s="139" t="s">
        <v>348</v>
      </c>
      <c r="B72" s="277"/>
    </row>
    <row r="73" spans="1:2" x14ac:dyDescent="0.25">
      <c r="A73" s="139" t="s">
        <v>349</v>
      </c>
      <c r="B73" s="277"/>
    </row>
    <row r="74" spans="1:2" ht="16.5" thickBot="1" x14ac:dyDescent="0.3">
      <c r="A74" s="146" t="s">
        <v>350</v>
      </c>
      <c r="B74" s="278"/>
    </row>
    <row r="77" spans="1:2" x14ac:dyDescent="0.25">
      <c r="A77" s="147"/>
      <c r="B77" s="148"/>
    </row>
    <row r="78" spans="1:2" x14ac:dyDescent="0.25">
      <c r="B78" s="149"/>
    </row>
    <row r="79" spans="1:2" x14ac:dyDescent="0.25">
      <c r="B79" s="150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2026-04-28T20:44:29Z</dcterms:modified>
</cp:coreProperties>
</file>